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4220" windowHeight="80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Q14" i="1" l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L14" i="1"/>
  <c r="N14" i="1"/>
  <c r="AK14" i="1" l="1"/>
  <c r="AM14" i="1" s="1"/>
  <c r="Q13" i="1"/>
  <c r="AA13" i="1" s="1"/>
  <c r="R13" i="1"/>
  <c r="AB13" i="1" s="1"/>
  <c r="S13" i="1"/>
  <c r="AC13" i="1" s="1"/>
  <c r="T13" i="1"/>
  <c r="AD13" i="1" s="1"/>
  <c r="U13" i="1"/>
  <c r="AE13" i="1" s="1"/>
  <c r="V13" i="1"/>
  <c r="AF13" i="1" s="1"/>
  <c r="W13" i="1"/>
  <c r="AG13" i="1" s="1"/>
  <c r="Y13" i="1"/>
  <c r="Z13" i="1"/>
  <c r="AJ13" i="1" s="1"/>
  <c r="AI13" i="1"/>
  <c r="AL13" i="1"/>
  <c r="N13" i="1"/>
  <c r="Q12" i="1" l="1"/>
  <c r="AA12" i="1" s="1"/>
  <c r="R12" i="1"/>
  <c r="AB12" i="1" s="1"/>
  <c r="S12" i="1"/>
  <c r="AC12" i="1" s="1"/>
  <c r="T12" i="1"/>
  <c r="AD12" i="1" s="1"/>
  <c r="U12" i="1"/>
  <c r="AE12" i="1" s="1"/>
  <c r="V12" i="1"/>
  <c r="AF12" i="1" s="1"/>
  <c r="W12" i="1"/>
  <c r="AG12" i="1" s="1"/>
  <c r="Y12" i="1"/>
  <c r="AI12" i="1" s="1"/>
  <c r="Z12" i="1"/>
  <c r="AJ12" i="1" s="1"/>
  <c r="AL12" i="1"/>
  <c r="N12" i="1"/>
  <c r="Q11" i="1" l="1"/>
  <c r="AA11" i="1" s="1"/>
  <c r="R11" i="1"/>
  <c r="AB11" i="1" s="1"/>
  <c r="S11" i="1"/>
  <c r="AC11" i="1" s="1"/>
  <c r="T11" i="1"/>
  <c r="AD11" i="1" s="1"/>
  <c r="U11" i="1"/>
  <c r="AE11" i="1" s="1"/>
  <c r="V11" i="1"/>
  <c r="AF11" i="1" s="1"/>
  <c r="W11" i="1"/>
  <c r="AG11" i="1" s="1"/>
  <c r="Y11" i="1"/>
  <c r="AI11" i="1" s="1"/>
  <c r="Z11" i="1"/>
  <c r="AJ11" i="1" s="1"/>
  <c r="AL11" i="1"/>
  <c r="N11" i="1"/>
  <c r="Q10" i="1" l="1"/>
  <c r="AA10" i="1" s="1"/>
  <c r="R10" i="1"/>
  <c r="AB10" i="1" s="1"/>
  <c r="S10" i="1"/>
  <c r="AC10" i="1" s="1"/>
  <c r="T10" i="1"/>
  <c r="AD10" i="1" s="1"/>
  <c r="U10" i="1"/>
  <c r="AE10" i="1" s="1"/>
  <c r="V10" i="1"/>
  <c r="AF10" i="1" s="1"/>
  <c r="W10" i="1"/>
  <c r="AG10" i="1" s="1"/>
  <c r="Y10" i="1"/>
  <c r="AI10" i="1" s="1"/>
  <c r="Z10" i="1"/>
  <c r="AJ10" i="1" s="1"/>
  <c r="AL10" i="1"/>
  <c r="N10" i="1"/>
  <c r="Q9" i="1" l="1"/>
  <c r="AA9" i="1" s="1"/>
  <c r="R9" i="1"/>
  <c r="AB9" i="1" s="1"/>
  <c r="S9" i="1"/>
  <c r="AC9" i="1" s="1"/>
  <c r="T9" i="1"/>
  <c r="AD9" i="1" s="1"/>
  <c r="U9" i="1"/>
  <c r="AE9" i="1" s="1"/>
  <c r="V9" i="1"/>
  <c r="AF9" i="1" s="1"/>
  <c r="W9" i="1"/>
  <c r="AG9" i="1" s="1"/>
  <c r="Y9" i="1"/>
  <c r="AI9" i="1" s="1"/>
  <c r="Z9" i="1"/>
  <c r="AJ9" i="1" s="1"/>
  <c r="AL9" i="1"/>
  <c r="N9" i="1"/>
  <c r="AL4" i="1" l="1"/>
  <c r="AL5" i="1"/>
  <c r="AL6" i="1"/>
  <c r="AL7" i="1"/>
  <c r="AL8" i="1"/>
  <c r="AL3" i="1"/>
  <c r="Q8" i="1" l="1"/>
  <c r="AA8" i="1" s="1"/>
  <c r="R8" i="1"/>
  <c r="AB8" i="1" s="1"/>
  <c r="S8" i="1"/>
  <c r="AC8" i="1" s="1"/>
  <c r="T8" i="1"/>
  <c r="AD8" i="1" s="1"/>
  <c r="U8" i="1"/>
  <c r="AE8" i="1" s="1"/>
  <c r="V8" i="1"/>
  <c r="AF8" i="1" s="1"/>
  <c r="W8" i="1"/>
  <c r="AG8" i="1" s="1"/>
  <c r="Y8" i="1"/>
  <c r="AI8" i="1" s="1"/>
  <c r="Z8" i="1"/>
  <c r="AJ8" i="1" s="1"/>
  <c r="N8" i="1"/>
  <c r="Q7" i="1" l="1"/>
  <c r="AA7" i="1" s="1"/>
  <c r="R7" i="1"/>
  <c r="AB7" i="1" s="1"/>
  <c r="S7" i="1"/>
  <c r="AC7" i="1" s="1"/>
  <c r="T7" i="1"/>
  <c r="AD7" i="1" s="1"/>
  <c r="U7" i="1"/>
  <c r="AE7" i="1" s="1"/>
  <c r="V7" i="1"/>
  <c r="AF7" i="1" s="1"/>
  <c r="W7" i="1"/>
  <c r="AG7" i="1" s="1"/>
  <c r="Y7" i="1"/>
  <c r="AI7" i="1" s="1"/>
  <c r="Z7" i="1"/>
  <c r="AJ7" i="1" s="1"/>
  <c r="N7" i="1"/>
  <c r="N3" i="1" l="1"/>
  <c r="Q6" i="1"/>
  <c r="R6" i="1"/>
  <c r="AB6" i="1" s="1"/>
  <c r="S6" i="1"/>
  <c r="AC6" i="1" s="1"/>
  <c r="T6" i="1"/>
  <c r="AD6" i="1" s="1"/>
  <c r="U6" i="1"/>
  <c r="AE6" i="1" s="1"/>
  <c r="V6" i="1"/>
  <c r="AF6" i="1" s="1"/>
  <c r="W6" i="1"/>
  <c r="AG6" i="1" s="1"/>
  <c r="Y6" i="1"/>
  <c r="AI6" i="1" s="1"/>
  <c r="Z6" i="1"/>
  <c r="AJ6" i="1" s="1"/>
  <c r="AA6" i="1"/>
  <c r="N6" i="1"/>
  <c r="Q5" i="1" l="1"/>
  <c r="AA5" i="1" s="1"/>
  <c r="R5" i="1"/>
  <c r="AB5" i="1" s="1"/>
  <c r="S5" i="1"/>
  <c r="AC5" i="1" s="1"/>
  <c r="T5" i="1"/>
  <c r="AD5" i="1" s="1"/>
  <c r="U5" i="1"/>
  <c r="AE5" i="1" s="1"/>
  <c r="V5" i="1"/>
  <c r="AF5" i="1" s="1"/>
  <c r="W5" i="1"/>
  <c r="AG5" i="1" s="1"/>
  <c r="Y5" i="1"/>
  <c r="AI5" i="1" s="1"/>
  <c r="Z5" i="1"/>
  <c r="AJ5" i="1" s="1"/>
  <c r="N4" i="1"/>
  <c r="X6" i="1" s="1"/>
  <c r="AH6" i="1" s="1"/>
  <c r="AK6" i="1" s="1"/>
  <c r="AM6" i="1" s="1"/>
  <c r="N5" i="1"/>
  <c r="X5" i="1" s="1"/>
  <c r="AH5" i="1" s="1"/>
  <c r="X7" i="1" l="1"/>
  <c r="AH7" i="1" s="1"/>
  <c r="AK7" i="1" s="1"/>
  <c r="AM7" i="1" s="1"/>
  <c r="X9" i="1"/>
  <c r="AH9" i="1" s="1"/>
  <c r="AK9" i="1" s="1"/>
  <c r="AM9" i="1" s="1"/>
  <c r="X11" i="1"/>
  <c r="AH11" i="1" s="1"/>
  <c r="AK11" i="1" s="1"/>
  <c r="AM11" i="1" s="1"/>
  <c r="X13" i="1"/>
  <c r="AH13" i="1" s="1"/>
  <c r="AK13" i="1" s="1"/>
  <c r="AM13" i="1" s="1"/>
  <c r="X8" i="1"/>
  <c r="AH8" i="1" s="1"/>
  <c r="AK8" i="1" s="1"/>
  <c r="AM8" i="1" s="1"/>
  <c r="X10" i="1"/>
  <c r="AH10" i="1" s="1"/>
  <c r="AK10" i="1" s="1"/>
  <c r="AM10" i="1" s="1"/>
  <c r="X12" i="1"/>
  <c r="AH12" i="1" s="1"/>
  <c r="AK12" i="1" s="1"/>
  <c r="AM12" i="1" s="1"/>
  <c r="AK5" i="1"/>
  <c r="AM5" i="1" s="1"/>
  <c r="Z4" i="1"/>
  <c r="AJ4" i="1" s="1"/>
  <c r="Y4" i="1"/>
  <c r="AI4" i="1" s="1"/>
  <c r="X4" i="1"/>
  <c r="AH4" i="1" s="1"/>
  <c r="X3" i="1"/>
  <c r="W4" i="1"/>
  <c r="AG4" i="1" s="1"/>
  <c r="V4" i="1"/>
  <c r="AF4" i="1" s="1"/>
  <c r="U4" i="1"/>
  <c r="AE4" i="1" s="1"/>
  <c r="T4" i="1"/>
  <c r="AD4" i="1" s="1"/>
  <c r="S4" i="1"/>
  <c r="AC4" i="1" s="1"/>
  <c r="R4" i="1"/>
  <c r="AB4" i="1" s="1"/>
  <c r="Q4" i="1"/>
  <c r="AA4" i="1" s="1"/>
  <c r="AK4" i="1" l="1"/>
  <c r="AM4" i="1" s="1"/>
  <c r="S3" i="1"/>
  <c r="R3" i="1"/>
  <c r="Y3" i="1"/>
  <c r="AI3" i="1" s="1"/>
  <c r="T3" i="1" l="1"/>
  <c r="AD3" i="1" s="1"/>
  <c r="AB3" i="1"/>
  <c r="AC3" i="1"/>
  <c r="U3" i="1"/>
  <c r="AE3" i="1" s="1"/>
  <c r="V3" i="1"/>
  <c r="AF3" i="1" s="1"/>
  <c r="W3" i="1"/>
  <c r="AG3" i="1" s="1"/>
  <c r="Z3" i="1"/>
  <c r="AJ3" i="1" s="1"/>
  <c r="Q3" i="1"/>
  <c r="AA3" i="1" s="1"/>
  <c r="AH3" i="1" l="1"/>
  <c r="AK3" i="1" s="1"/>
  <c r="AM3" i="1" s="1"/>
</calcChain>
</file>

<file path=xl/sharedStrings.xml><?xml version="1.0" encoding="utf-8"?>
<sst xmlns="http://schemas.openxmlformats.org/spreadsheetml/2006/main" count="425" uniqueCount="128">
  <si>
    <t>Entrant</t>
  </si>
  <si>
    <t>Car Name</t>
  </si>
  <si>
    <t>Company Name</t>
  </si>
  <si>
    <t>Wheelspin</t>
  </si>
  <si>
    <t>LSD</t>
  </si>
  <si>
    <t>RWD</t>
  </si>
  <si>
    <t>Quarter Mile</t>
  </si>
  <si>
    <t>Prestige</t>
  </si>
  <si>
    <t>Sportiness</t>
  </si>
  <si>
    <t>Drivability</t>
  </si>
  <si>
    <t>Number of Seats</t>
  </si>
  <si>
    <t>Comfort</t>
  </si>
  <si>
    <t>[actual]</t>
  </si>
  <si>
    <t>[max 6]</t>
  </si>
  <si>
    <t>Normalized Scores</t>
  </si>
  <si>
    <t>Target Price</t>
  </si>
  <si>
    <t>Running Costs</t>
  </si>
  <si>
    <t>Net Desirability</t>
  </si>
  <si>
    <t>Cargo Volume</t>
  </si>
  <si>
    <t>Speed (kph)</t>
  </si>
  <si>
    <t>Pteropus GT</t>
  </si>
  <si>
    <t>Packbat (Reference)</t>
  </si>
  <si>
    <t>Comments</t>
  </si>
  <si>
    <t>Sure, it's a brick, but it has a wing!</t>
  </si>
  <si>
    <t>Body Style</t>
  </si>
  <si>
    <t>Engine</t>
  </si>
  <si>
    <t>Four-Door Sedan</t>
  </si>
  <si>
    <t>thecarlover</t>
  </si>
  <si>
    <t>Loon XS</t>
  </si>
  <si>
    <t>Solo</t>
  </si>
  <si>
    <t>Four-Door Hatch</t>
  </si>
  <si>
    <t>(note: has dual tailpipes on the body, only one actual exhaust.)</t>
  </si>
  <si>
    <t>TheTom</t>
  </si>
  <si>
    <t>AMW (Austrian Motoring Wonderland)</t>
  </si>
  <si>
    <t>Rooster</t>
  </si>
  <si>
    <t>1.5L OHV MPFI Turbo I4</t>
  </si>
  <si>
    <t>5.3L SOHC SPFI V6</t>
  </si>
  <si>
    <t>Two-Door Sedan</t>
  </si>
  <si>
    <t>4.8L OHV SPFI V8</t>
  </si>
  <si>
    <t>Two plus what? Who needs plus? MORE LEGROOM!</t>
  </si>
  <si>
    <t>Leonardo9613</t>
  </si>
  <si>
    <t>Baltazar</t>
  </si>
  <si>
    <t>Quark 1.6 EX</t>
  </si>
  <si>
    <t>Two-Door Hatch</t>
  </si>
  <si>
    <t>1.6L SOHC MPFI I4</t>
  </si>
  <si>
    <t>Riso</t>
  </si>
  <si>
    <t>Riso Motors (RM)</t>
  </si>
  <si>
    <t>SHX</t>
  </si>
  <si>
    <t>2.0L SOHC MPFI V6</t>
  </si>
  <si>
    <t>The top recommended hoon car … by the hoon's elderly relatives.</t>
  </si>
  <si>
    <t>Hottest car on the market! (No, literally. Don't use the AC in traffic. The engine will boil.)</t>
  </si>
  <si>
    <t>strop</t>
  </si>
  <si>
    <t>Two-Door Coupe</t>
  </si>
  <si>
    <t>2.4L SOHC SPFI V6</t>
  </si>
  <si>
    <t>So grippy, the doorframes are padded in case you turn too sharply.</t>
  </si>
  <si>
    <t>Raw Desirability</t>
  </si>
  <si>
    <t>Annualized Cost</t>
  </si>
  <si>
    <t>Excelsior Rossa Corsa</t>
  </si>
  <si>
    <t>MM (Matteo Miglia)</t>
  </si>
  <si>
    <t>Sebesseg</t>
  </si>
  <si>
    <t>Heiser (Heisler Automotive Division of Luther-FASE Automotive Alliance)</t>
  </si>
  <si>
    <t>Kardhal Sargossa 323 Track and Sport (T/S)</t>
  </si>
  <si>
    <t>3.3L DOHC SPFI V6</t>
  </si>
  <si>
    <t>PAW (Packbat Auto Works)</t>
  </si>
  <si>
    <t>FR</t>
  </si>
  <si>
    <t>FF</t>
  </si>
  <si>
    <t>MR</t>
  </si>
  <si>
    <t>Madrias</t>
  </si>
  <si>
    <t>Storm Automotive</t>
  </si>
  <si>
    <t>Savage TT (Tire Torcher)</t>
  </si>
  <si>
    <t>3.0L SOHC MPFI V6</t>
  </si>
  <si>
    <t>It's not the size of the car that matters … it's the size of the engine.</t>
  </si>
  <si>
    <t>nialloftara</t>
  </si>
  <si>
    <t>1.6L DOHC MPFI I4</t>
  </si>
  <si>
    <t>Commune Neutrino FX</t>
  </si>
  <si>
    <t>Centauri</t>
  </si>
  <si>
    <t>Config.</t>
  </si>
  <si>
    <t>Even cheaper than it sounds - no power steering means a free workout every drive!</t>
  </si>
  <si>
    <t>Some aluminium cans make you dizzy, disoriented, and stupidly happy. Others contain alcohol.</t>
  </si>
  <si>
    <t>oppositelock</t>
  </si>
  <si>
    <t>Dingo</t>
  </si>
  <si>
    <t>2.0L DOHC MPFI I4</t>
  </si>
  <si>
    <t>koolkei</t>
  </si>
  <si>
    <t>2.0L DOHC SPFI I4</t>
  </si>
  <si>
    <t>Well-made, except where the customer can see.</t>
  </si>
  <si>
    <t>Reliability</t>
  </si>
  <si>
    <t>Tire Size</t>
  </si>
  <si>
    <t>Front</t>
  </si>
  <si>
    <t>Rear</t>
  </si>
  <si>
    <t>Vehicle</t>
  </si>
  <si>
    <t>175/65</t>
  </si>
  <si>
    <t>215/50</t>
  </si>
  <si>
    <t>165/50</t>
  </si>
  <si>
    <t>195/55</t>
  </si>
  <si>
    <t>225/50</t>
  </si>
  <si>
    <t>185/60</t>
  </si>
  <si>
    <t>155/40</t>
  </si>
  <si>
    <t>225/40</t>
  </si>
  <si>
    <t>235/35</t>
  </si>
  <si>
    <t>175/60</t>
  </si>
  <si>
    <t>105/40</t>
  </si>
  <si>
    <t>195/50</t>
  </si>
  <si>
    <t>195/45</t>
  </si>
  <si>
    <t>Compound</t>
  </si>
  <si>
    <t>Hard</t>
  </si>
  <si>
    <t>Medium</t>
  </si>
  <si>
    <t>Sport</t>
  </si>
  <si>
    <t>Rim</t>
  </si>
  <si>
    <t>GSI (Grey-Skies Industries)</t>
  </si>
  <si>
    <t>Lordred</t>
  </si>
  <si>
    <t>LHE (Left Hemisphere Engineering)</t>
  </si>
  <si>
    <t>Astonish X4PE-Lite</t>
  </si>
  <si>
    <t>1.9L OHV MPFI I4</t>
  </si>
  <si>
    <t>Supercar sophistication at city car costs.</t>
  </si>
  <si>
    <t>Cavaro Fox</t>
  </si>
  <si>
    <t>RCA (Rolling Cookies Autoshop)</t>
  </si>
  <si>
    <t>Not quite as astonishing as it was last year.</t>
  </si>
  <si>
    <t>Wheelsp.</t>
  </si>
  <si>
    <t>R. Costs</t>
  </si>
  <si>
    <t>1/4 Mile</t>
  </si>
  <si>
    <t>Cargo Vol.</t>
  </si>
  <si>
    <t># Seats</t>
  </si>
  <si>
    <t>Kardhal Sargossa 323 T/S (Track and Sport)</t>
  </si>
  <si>
    <t>Komodo Motors</t>
  </si>
  <si>
    <t>Valves</t>
  </si>
  <si>
    <t>Engine Noise</t>
  </si>
  <si>
    <t>Weight</t>
  </si>
  <si>
    <t>How do you make excellence so boring?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</si>
</sst>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0\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2" xfId="0" applyBorder="1"/>
    <xf numFmtId="44" fontId="0" fillId="0" borderId="0" xfId="1" applyFont="1"/>
    <xf numFmtId="44" fontId="0" fillId="0" borderId="2" xfId="1" applyFont="1" applyBorder="1"/>
    <xf numFmtId="44" fontId="0" fillId="0" borderId="0" xfId="1" applyFont="1" applyBorder="1"/>
    <xf numFmtId="0" fontId="0" fillId="0" borderId="5" xfId="0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44" fontId="0" fillId="0" borderId="5" xfId="1" applyFont="1" applyBorder="1"/>
    <xf numFmtId="0" fontId="0" fillId="0" borderId="0" xfId="0" applyFill="1" applyBorder="1"/>
    <xf numFmtId="44" fontId="0" fillId="0" borderId="0" xfId="1" applyFont="1" applyFill="1" applyBorder="1"/>
    <xf numFmtId="44" fontId="0" fillId="0" borderId="2" xfId="1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164" fontId="0" fillId="0" borderId="0" xfId="1" applyNumberFormat="1" applyFont="1" applyBorder="1" applyAlignment="1">
      <alignment horizontal="center" vertical="center"/>
    </xf>
    <xf numFmtId="164" fontId="0" fillId="0" borderId="0" xfId="0" applyNumberFormat="1"/>
    <xf numFmtId="164" fontId="0" fillId="0" borderId="0" xfId="1" applyNumberFormat="1" applyFont="1"/>
    <xf numFmtId="0" fontId="0" fillId="0" borderId="1" xfId="0" applyBorder="1" applyAlignment="1">
      <alignment horizontal="center" vertical="center"/>
    </xf>
    <xf numFmtId="0" fontId="0" fillId="0" borderId="0" xfId="1" applyNumberFormat="1" applyFont="1"/>
    <xf numFmtId="0" fontId="0" fillId="0" borderId="3" xfId="0" applyBorder="1" applyAlignment="1">
      <alignment horizontal="center" vertical="center"/>
    </xf>
    <xf numFmtId="0" fontId="0" fillId="0" borderId="0" xfId="1" applyNumberFormat="1" applyFont="1" applyFill="1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/>
    <xf numFmtId="0" fontId="0" fillId="0" borderId="6" xfId="0" applyBorder="1"/>
    <xf numFmtId="44" fontId="0" fillId="0" borderId="1" xfId="1" applyFont="1" applyBorder="1"/>
    <xf numFmtId="44" fontId="0" fillId="0" borderId="3" xfId="1" applyFont="1" applyBorder="1"/>
    <xf numFmtId="0" fontId="0" fillId="0" borderId="1" xfId="0" applyFill="1" applyBorder="1"/>
    <xf numFmtId="0" fontId="0" fillId="0" borderId="3" xfId="0" applyBorder="1"/>
    <xf numFmtId="44" fontId="0" fillId="0" borderId="6" xfId="1" applyFont="1" applyBorder="1"/>
    <xf numFmtId="164" fontId="0" fillId="0" borderId="1" xfId="0" applyNumberFormat="1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7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 wrapText="1"/>
    </xf>
    <xf numFmtId="44" fontId="0" fillId="0" borderId="8" xfId="1" applyFont="1" applyBorder="1" applyAlignment="1">
      <alignment horizontal="center" vertical="center" wrapText="1"/>
    </xf>
    <xf numFmtId="44" fontId="0" fillId="0" borderId="9" xfId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98"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4"/>
  <sheetViews>
    <sheetView tabSelected="1" zoomScale="90" zoomScaleNormal="90" workbookViewId="0">
      <pane xSplit="3" ySplit="2" topLeftCell="AK3" activePane="bottomRight" state="frozenSplit"/>
      <selection pane="topRight" activeCell="I1" sqref="I1"/>
      <selection pane="bottomLeft" activeCell="B5" sqref="B5"/>
      <selection pane="bottomRight" activeCell="AK12" sqref="AK12"/>
    </sheetView>
  </sheetViews>
  <sheetFormatPr defaultRowHeight="15" x14ac:dyDescent="0.25"/>
  <cols>
    <col min="1" max="1" width="13.5703125" customWidth="1"/>
    <col min="2" max="2" width="16.5703125" customWidth="1"/>
    <col min="3" max="3" width="16.5703125" style="5" customWidth="1"/>
    <col min="4" max="4" width="12.85546875" style="4" bestFit="1" customWidth="1"/>
    <col min="5" max="5" width="13.5703125" style="3" bestFit="1" customWidth="1"/>
    <col min="6" max="6" width="10.5703125" bestFit="1" customWidth="1"/>
    <col min="7" max="8" width="5.7109375" customWidth="1"/>
    <col min="9" max="9" width="12.28515625" bestFit="1" customWidth="1"/>
    <col min="11" max="11" width="10.28515625" bestFit="1" customWidth="1"/>
    <col min="12" max="12" width="10.140625" bestFit="1" customWidth="1"/>
    <col min="13" max="14" width="8.7109375" customWidth="1"/>
    <col min="15" max="15" width="13.5703125" bestFit="1" customWidth="1"/>
    <col min="16" max="16" width="9.140625" style="5"/>
    <col min="17" max="17" width="10.5703125" bestFit="1" customWidth="1"/>
    <col min="20" max="20" width="12.28515625" bestFit="1" customWidth="1"/>
    <col min="22" max="22" width="10.28515625" bestFit="1" customWidth="1"/>
    <col min="23" max="23" width="10.140625" bestFit="1" customWidth="1"/>
    <col min="24" max="24" width="15.85546875" bestFit="1" customWidth="1"/>
    <col min="25" max="25" width="15.85546875" customWidth="1"/>
    <col min="26" max="26" width="9.140625" style="1"/>
    <col min="27" max="27" width="12" style="2" bestFit="1" customWidth="1"/>
    <col min="28" max="28" width="9.5703125" style="2" bestFit="1" customWidth="1"/>
    <col min="29" max="29" width="11.140625" style="2" bestFit="1" customWidth="1"/>
    <col min="30" max="30" width="13.85546875" style="2" bestFit="1" customWidth="1"/>
    <col min="31" max="31" width="11.140625" style="2" bestFit="1" customWidth="1"/>
    <col min="32" max="33" width="11.7109375" style="2" bestFit="1" customWidth="1"/>
    <col min="34" max="34" width="17.42578125" style="2" bestFit="1" customWidth="1"/>
    <col min="35" max="35" width="15" style="2" bestFit="1" customWidth="1"/>
    <col min="36" max="36" width="11.140625" style="3" bestFit="1" customWidth="1"/>
    <col min="37" max="37" width="15.7109375" style="4" customWidth="1"/>
    <col min="38" max="38" width="15.7109375" style="14" customWidth="1"/>
    <col min="39" max="39" width="15" style="2" bestFit="1" customWidth="1"/>
    <col min="40" max="40" width="16.5703125" style="2" customWidth="1"/>
    <col min="41" max="41" width="7.85546875" style="2" customWidth="1"/>
    <col min="42" max="42" width="21.7109375" style="2" customWidth="1"/>
    <col min="43" max="43" width="7.7109375" style="2" customWidth="1"/>
    <col min="44" max="44" width="7.85546875" style="2" customWidth="1"/>
    <col min="45" max="49" width="7.7109375" style="2" customWidth="1"/>
    <col min="50" max="50" width="5.7109375" style="22" customWidth="1"/>
    <col min="51" max="51" width="10.7109375" style="2" customWidth="1"/>
    <col min="52" max="52" width="41.85546875" customWidth="1"/>
  </cols>
  <sheetData>
    <row r="1" spans="1:53" s="6" customFormat="1" x14ac:dyDescent="0.25">
      <c r="A1" s="42" t="s">
        <v>0</v>
      </c>
      <c r="B1" s="42" t="s">
        <v>2</v>
      </c>
      <c r="C1" s="46" t="s">
        <v>1</v>
      </c>
      <c r="D1" s="44" t="s">
        <v>15</v>
      </c>
      <c r="E1" s="48" t="s">
        <v>16</v>
      </c>
      <c r="F1" s="42" t="s">
        <v>3</v>
      </c>
      <c r="G1" s="42" t="s">
        <v>4</v>
      </c>
      <c r="H1" s="42" t="s">
        <v>5</v>
      </c>
      <c r="I1" s="13" t="s">
        <v>6</v>
      </c>
      <c r="J1" s="42" t="s">
        <v>7</v>
      </c>
      <c r="K1" s="42" t="s">
        <v>8</v>
      </c>
      <c r="L1" s="42" t="s">
        <v>9</v>
      </c>
      <c r="M1" s="42" t="s">
        <v>10</v>
      </c>
      <c r="N1" s="42"/>
      <c r="O1" s="42" t="s">
        <v>18</v>
      </c>
      <c r="P1" s="46" t="s">
        <v>11</v>
      </c>
      <c r="Q1" s="51" t="s">
        <v>14</v>
      </c>
      <c r="R1" s="50"/>
      <c r="S1" s="50"/>
      <c r="T1" s="50"/>
      <c r="U1" s="50"/>
      <c r="V1" s="50"/>
      <c r="W1" s="50"/>
      <c r="X1" s="50"/>
      <c r="Y1" s="50"/>
      <c r="Z1" s="52"/>
      <c r="AA1" s="10" t="s">
        <v>3</v>
      </c>
      <c r="AB1" s="10" t="s">
        <v>4</v>
      </c>
      <c r="AC1" s="10" t="s">
        <v>5</v>
      </c>
      <c r="AD1" s="10" t="s">
        <v>6</v>
      </c>
      <c r="AE1" s="10" t="s">
        <v>7</v>
      </c>
      <c r="AF1" s="10" t="s">
        <v>8</v>
      </c>
      <c r="AG1" s="10" t="s">
        <v>9</v>
      </c>
      <c r="AH1" s="10" t="s">
        <v>10</v>
      </c>
      <c r="AI1" s="11" t="s">
        <v>18</v>
      </c>
      <c r="AJ1" s="17" t="s">
        <v>11</v>
      </c>
      <c r="AK1" s="44" t="s">
        <v>55</v>
      </c>
      <c r="AL1" s="53" t="s">
        <v>56</v>
      </c>
      <c r="AM1" s="44" t="s">
        <v>17</v>
      </c>
      <c r="AN1" s="44" t="s">
        <v>24</v>
      </c>
      <c r="AO1" s="44" t="s">
        <v>126</v>
      </c>
      <c r="AP1" s="44" t="s">
        <v>25</v>
      </c>
      <c r="AQ1" s="44" t="s">
        <v>124</v>
      </c>
      <c r="AR1" s="44" t="s">
        <v>76</v>
      </c>
      <c r="AS1" s="44" t="s">
        <v>85</v>
      </c>
      <c r="AT1" s="44"/>
      <c r="AU1" s="55" t="s">
        <v>125</v>
      </c>
      <c r="AV1" s="44" t="s">
        <v>86</v>
      </c>
      <c r="AW1" s="44"/>
      <c r="AX1" s="44"/>
      <c r="AY1" s="44"/>
      <c r="AZ1" s="50" t="s">
        <v>22</v>
      </c>
    </row>
    <row r="2" spans="1:53" s="8" customFormat="1" x14ac:dyDescent="0.25">
      <c r="A2" s="43"/>
      <c r="B2" s="43"/>
      <c r="C2" s="47"/>
      <c r="D2" s="45"/>
      <c r="E2" s="49"/>
      <c r="F2" s="43"/>
      <c r="G2" s="43"/>
      <c r="H2" s="43"/>
      <c r="I2" s="7" t="s">
        <v>19</v>
      </c>
      <c r="J2" s="43"/>
      <c r="K2" s="43"/>
      <c r="L2" s="43"/>
      <c r="M2" s="7" t="s">
        <v>12</v>
      </c>
      <c r="N2" s="7" t="s">
        <v>13</v>
      </c>
      <c r="O2" s="43"/>
      <c r="P2" s="47"/>
      <c r="Q2" s="23" t="s">
        <v>3</v>
      </c>
      <c r="R2" s="23" t="s">
        <v>4</v>
      </c>
      <c r="S2" s="23" t="s">
        <v>5</v>
      </c>
      <c r="T2" s="23" t="s">
        <v>6</v>
      </c>
      <c r="U2" s="23" t="s">
        <v>7</v>
      </c>
      <c r="V2" s="23" t="s">
        <v>8</v>
      </c>
      <c r="W2" s="23" t="s">
        <v>9</v>
      </c>
      <c r="X2" s="23" t="s">
        <v>10</v>
      </c>
      <c r="Y2" s="23" t="s">
        <v>18</v>
      </c>
      <c r="Z2" s="25" t="s">
        <v>11</v>
      </c>
      <c r="AA2" s="9">
        <v>1000</v>
      </c>
      <c r="AB2" s="9">
        <v>500</v>
      </c>
      <c r="AC2" s="9">
        <v>1000</v>
      </c>
      <c r="AD2" s="9">
        <v>1000</v>
      </c>
      <c r="AE2" s="9">
        <v>1000</v>
      </c>
      <c r="AF2" s="9">
        <v>1000</v>
      </c>
      <c r="AG2" s="9">
        <v>1000</v>
      </c>
      <c r="AH2" s="9">
        <v>1000</v>
      </c>
      <c r="AI2" s="12">
        <v>1000</v>
      </c>
      <c r="AJ2" s="18">
        <v>1000</v>
      </c>
      <c r="AK2" s="45"/>
      <c r="AL2" s="54"/>
      <c r="AM2" s="45"/>
      <c r="AN2" s="45"/>
      <c r="AO2" s="45"/>
      <c r="AP2" s="45"/>
      <c r="AQ2" s="45"/>
      <c r="AR2" s="45"/>
      <c r="AS2" s="19" t="s">
        <v>25</v>
      </c>
      <c r="AT2" s="19" t="s">
        <v>89</v>
      </c>
      <c r="AU2" s="55"/>
      <c r="AV2" s="19" t="s">
        <v>87</v>
      </c>
      <c r="AW2" s="19" t="s">
        <v>88</v>
      </c>
      <c r="AX2" s="20" t="s">
        <v>107</v>
      </c>
      <c r="AY2" s="19" t="s">
        <v>103</v>
      </c>
      <c r="AZ2" s="50"/>
    </row>
    <row r="3" spans="1:53" x14ac:dyDescent="0.25">
      <c r="A3" t="s">
        <v>21</v>
      </c>
      <c r="B3" t="s">
        <v>63</v>
      </c>
      <c r="C3" s="5" t="s">
        <v>20</v>
      </c>
      <c r="D3" s="4">
        <v>11900</v>
      </c>
      <c r="E3" s="3">
        <v>2496</v>
      </c>
      <c r="F3">
        <v>0.232292075965946</v>
      </c>
      <c r="G3" s="15">
        <v>1</v>
      </c>
      <c r="H3" s="15">
        <v>1</v>
      </c>
      <c r="I3">
        <v>163.161116770967</v>
      </c>
      <c r="J3">
        <v>12.1471666382613</v>
      </c>
      <c r="K3">
        <v>27.880611357668101</v>
      </c>
      <c r="L3">
        <v>35.449191132747302</v>
      </c>
      <c r="M3">
        <v>5</v>
      </c>
      <c r="N3">
        <f>MIN(M3,6)</f>
        <v>5</v>
      </c>
      <c r="O3">
        <v>586.36560058593705</v>
      </c>
      <c r="P3" s="5">
        <v>18.366261290834998</v>
      </c>
      <c r="Q3">
        <f t="shared" ref="Q3:Q4" si="0">(F3-MIN(F:F))/(MAX(F:F)-MIN(F:F))</f>
        <v>0.26457970122893959</v>
      </c>
      <c r="R3">
        <f t="shared" ref="R3:R4" si="1">IFERROR((G3-MIN(G:G))/(MAX(G:G)-MIN(G:G)), G3)</f>
        <v>1</v>
      </c>
      <c r="S3">
        <f t="shared" ref="S3:S4" si="2">IFERROR((H3-MIN(H:H))/(MAX(H:H)-MIN(H:H)), H3)</f>
        <v>1</v>
      </c>
      <c r="T3">
        <f t="shared" ref="T3:W4" si="3">(I3-MIN(I:I))/(MAX(I:I)-MIN(I:I))</f>
        <v>0.53799521171346043</v>
      </c>
      <c r="U3">
        <f t="shared" si="3"/>
        <v>0.23992792702141394</v>
      </c>
      <c r="V3">
        <f t="shared" si="3"/>
        <v>0.39969160455902492</v>
      </c>
      <c r="W3">
        <f t="shared" si="3"/>
        <v>0.45788537433196036</v>
      </c>
      <c r="X3">
        <f t="shared" ref="X3:X8" si="4">IFERROR((N3-MIN(N:N))/(MAX(N:N)-MIN(N:N)),1)</f>
        <v>1</v>
      </c>
      <c r="Y3">
        <f t="shared" ref="Y3:Z5" si="5">(O3-MIN(O:O))/(MAX(O:O)-MIN(O:O))</f>
        <v>0.97825157968017007</v>
      </c>
      <c r="Z3" s="1">
        <f t="shared" si="5"/>
        <v>0.600581007959058</v>
      </c>
      <c r="AA3" s="2">
        <f t="shared" ref="AA3:AI4" si="6">Q3*AA$2</f>
        <v>264.5797012289396</v>
      </c>
      <c r="AB3" s="2">
        <f t="shared" si="6"/>
        <v>500</v>
      </c>
      <c r="AC3" s="2">
        <f t="shared" si="6"/>
        <v>1000</v>
      </c>
      <c r="AD3" s="2">
        <f t="shared" si="6"/>
        <v>537.99521171346044</v>
      </c>
      <c r="AE3" s="2">
        <f t="shared" si="6"/>
        <v>239.92792702141395</v>
      </c>
      <c r="AF3" s="2">
        <f t="shared" si="6"/>
        <v>399.69160455902494</v>
      </c>
      <c r="AG3" s="2">
        <f t="shared" si="6"/>
        <v>457.88537433196035</v>
      </c>
      <c r="AH3" s="2">
        <f t="shared" si="6"/>
        <v>1000</v>
      </c>
      <c r="AI3" s="2">
        <f t="shared" si="6"/>
        <v>978.25157968017004</v>
      </c>
      <c r="AJ3" s="3">
        <f t="shared" ref="AJ3:AJ4" si="7">Z3*AJ$2</f>
        <v>600.58100795905796</v>
      </c>
      <c r="AK3" s="4">
        <f>SUM(AA3:AJ3)</f>
        <v>5978.9124064940279</v>
      </c>
      <c r="AL3" s="14">
        <f xml:space="preserve"> E3 + 0.15*D3</f>
        <v>4281</v>
      </c>
      <c r="AM3" s="2">
        <f>AK3-AL3</f>
        <v>1697.9124064940279</v>
      </c>
      <c r="AN3" t="s">
        <v>26</v>
      </c>
      <c r="AO3">
        <v>903.00990234233598</v>
      </c>
      <c r="AP3" t="s">
        <v>35</v>
      </c>
      <c r="AQ3">
        <v>8</v>
      </c>
      <c r="AR3" t="s">
        <v>64</v>
      </c>
      <c r="AS3">
        <v>47.704344730981902</v>
      </c>
      <c r="AT3">
        <v>65.234906396914894</v>
      </c>
      <c r="AU3">
        <v>35.884586185406597</v>
      </c>
      <c r="AV3" t="s">
        <v>90</v>
      </c>
      <c r="AW3" t="s">
        <v>91</v>
      </c>
      <c r="AX3" s="21">
        <v>15</v>
      </c>
      <c r="AY3" t="s">
        <v>104</v>
      </c>
      <c r="AZ3" t="s">
        <v>23</v>
      </c>
    </row>
    <row r="4" spans="1:53" x14ac:dyDescent="0.25">
      <c r="A4" t="s">
        <v>27</v>
      </c>
      <c r="B4" t="s">
        <v>29</v>
      </c>
      <c r="C4" s="5" t="s">
        <v>28</v>
      </c>
      <c r="D4" s="4">
        <v>12000</v>
      </c>
      <c r="E4" s="3">
        <v>4078</v>
      </c>
      <c r="F4">
        <v>0.87796635526829303</v>
      </c>
      <c r="G4" s="15">
        <v>1</v>
      </c>
      <c r="H4" s="15">
        <v>1</v>
      </c>
      <c r="I4">
        <v>169.621008601347</v>
      </c>
      <c r="J4">
        <v>10.853775517775601</v>
      </c>
      <c r="K4">
        <v>27.875726167923901</v>
      </c>
      <c r="L4">
        <v>39.697985221181</v>
      </c>
      <c r="M4">
        <v>5</v>
      </c>
      <c r="N4">
        <f t="shared" ref="N4:N14" si="8">MIN(M4,6)</f>
        <v>5</v>
      </c>
      <c r="O4">
        <v>564.83465576171795</v>
      </c>
      <c r="P4" s="5">
        <v>14.1755196171215</v>
      </c>
      <c r="Q4">
        <f t="shared" si="0"/>
        <v>1</v>
      </c>
      <c r="R4">
        <f t="shared" si="1"/>
        <v>1</v>
      </c>
      <c r="S4">
        <f t="shared" si="2"/>
        <v>1</v>
      </c>
      <c r="T4">
        <f t="shared" si="3"/>
        <v>0.63994295189270956</v>
      </c>
      <c r="U4">
        <f t="shared" si="3"/>
        <v>7.3238768122376702E-2</v>
      </c>
      <c r="V4">
        <f t="shared" si="3"/>
        <v>0.39949960067733836</v>
      </c>
      <c r="W4">
        <f t="shared" si="3"/>
        <v>0.58382125534018159</v>
      </c>
      <c r="X4">
        <f t="shared" si="4"/>
        <v>1</v>
      </c>
      <c r="Y4">
        <f t="shared" si="5"/>
        <v>0.88878696540363866</v>
      </c>
      <c r="Z4" s="1">
        <f t="shared" si="5"/>
        <v>0.36973685106427556</v>
      </c>
      <c r="AA4" s="2">
        <f t="shared" si="6"/>
        <v>1000</v>
      </c>
      <c r="AB4" s="2">
        <f t="shared" si="6"/>
        <v>500</v>
      </c>
      <c r="AC4" s="2">
        <f t="shared" si="6"/>
        <v>1000</v>
      </c>
      <c r="AD4" s="2">
        <f t="shared" si="6"/>
        <v>639.94295189270952</v>
      </c>
      <c r="AE4" s="2">
        <f t="shared" si="6"/>
        <v>73.238768122376698</v>
      </c>
      <c r="AF4" s="2">
        <f t="shared" si="6"/>
        <v>399.49960067733838</v>
      </c>
      <c r="AG4" s="2">
        <f t="shared" si="6"/>
        <v>583.82125534018155</v>
      </c>
      <c r="AH4" s="2">
        <f t="shared" si="6"/>
        <v>1000</v>
      </c>
      <c r="AI4" s="2">
        <f t="shared" si="6"/>
        <v>888.78696540363865</v>
      </c>
      <c r="AJ4" s="3">
        <f t="shared" si="7"/>
        <v>369.73685106427558</v>
      </c>
      <c r="AK4" s="4">
        <f t="shared" ref="AK4:AK8" si="9">SUM(AA4:AJ4)</f>
        <v>6455.0263925005202</v>
      </c>
      <c r="AL4" s="14">
        <f t="shared" ref="AL4:AL8" si="10" xml:space="preserve"> E4 + 0.15*D4</f>
        <v>5878</v>
      </c>
      <c r="AM4" s="2">
        <f t="shared" ref="AM4:AM8" si="11">AK4-AL4</f>
        <v>577.02639250052016</v>
      </c>
      <c r="AN4" t="s">
        <v>30</v>
      </c>
      <c r="AO4">
        <v>1072.9020852924</v>
      </c>
      <c r="AP4" t="s">
        <v>36</v>
      </c>
      <c r="AQ4">
        <v>18</v>
      </c>
      <c r="AR4" t="s">
        <v>64</v>
      </c>
      <c r="AS4">
        <v>42.686836872617498</v>
      </c>
      <c r="AT4">
        <v>51.164037461973898</v>
      </c>
      <c r="AU4">
        <v>53.625599999999999</v>
      </c>
      <c r="AV4" t="s">
        <v>92</v>
      </c>
      <c r="AW4" t="s">
        <v>92</v>
      </c>
      <c r="AX4" s="21">
        <v>16</v>
      </c>
      <c r="AY4" t="s">
        <v>104</v>
      </c>
      <c r="AZ4" t="s">
        <v>84</v>
      </c>
      <c r="BA4" s="16" t="s">
        <v>31</v>
      </c>
    </row>
    <row r="5" spans="1:53" x14ac:dyDescent="0.25">
      <c r="A5" t="s">
        <v>32</v>
      </c>
      <c r="B5" t="s">
        <v>33</v>
      </c>
      <c r="C5" s="5" t="s">
        <v>34</v>
      </c>
      <c r="D5" s="4">
        <v>12000</v>
      </c>
      <c r="E5" s="3">
        <v>3791</v>
      </c>
      <c r="F5">
        <v>0.60508152538151605</v>
      </c>
      <c r="G5" s="15">
        <v>1</v>
      </c>
      <c r="H5" s="15">
        <v>1</v>
      </c>
      <c r="I5">
        <v>172.75373018075999</v>
      </c>
      <c r="J5">
        <v>15.894627574822</v>
      </c>
      <c r="K5">
        <v>24.962803460446398</v>
      </c>
      <c r="L5">
        <v>20.001165867295899</v>
      </c>
      <c r="M5">
        <v>2</v>
      </c>
      <c r="N5">
        <f t="shared" si="8"/>
        <v>2</v>
      </c>
      <c r="O5">
        <v>591.59967041015602</v>
      </c>
      <c r="P5" s="5">
        <v>8.7867936998146892</v>
      </c>
      <c r="Q5">
        <f t="shared" ref="Q5" si="12">(F5-MIN(F:F))/(MAX(F:F)-MIN(F:F))</f>
        <v>0.68918532213755779</v>
      </c>
      <c r="R5">
        <f t="shared" ref="R5" si="13">IFERROR((G5-MIN(G:G))/(MAX(G:G)-MIN(G:G)), G5)</f>
        <v>1</v>
      </c>
      <c r="S5">
        <f t="shared" ref="S5" si="14">IFERROR((H5-MIN(H:H))/(MAX(H:H)-MIN(H:H)), H5)</f>
        <v>1</v>
      </c>
      <c r="T5">
        <f t="shared" ref="T5" si="15">(I5-MIN(I:I))/(MAX(I:I)-MIN(I:I))</f>
        <v>0.68938246172009543</v>
      </c>
      <c r="U5">
        <f t="shared" ref="U5" si="16">(J5-MIN(J:J))/(MAX(J:J)-MIN(J:J))</f>
        <v>0.72289174332450257</v>
      </c>
      <c r="V5">
        <f t="shared" ref="V5" si="17">(K5-MIN(K:K))/(MAX(K:K)-MIN(K:K))</f>
        <v>0.28501224272923253</v>
      </c>
      <c r="W5">
        <f t="shared" ref="W5" si="18">(L5-MIN(L:L))/(MAX(L:L)-MIN(L:L))</f>
        <v>0</v>
      </c>
      <c r="X5">
        <f t="shared" si="4"/>
        <v>0</v>
      </c>
      <c r="Y5">
        <f t="shared" si="5"/>
        <v>1</v>
      </c>
      <c r="Z5" s="1">
        <f t="shared" si="5"/>
        <v>7.2902546310897542E-2</v>
      </c>
      <c r="AA5" s="2">
        <f t="shared" ref="AA5" si="19">Q5*AA$2</f>
        <v>689.18532213755782</v>
      </c>
      <c r="AB5" s="2">
        <f t="shared" ref="AB5" si="20">R5*AB$2</f>
        <v>500</v>
      </c>
      <c r="AC5" s="2">
        <f t="shared" ref="AC5" si="21">S5*AC$2</f>
        <v>1000</v>
      </c>
      <c r="AD5" s="2">
        <f t="shared" ref="AD5" si="22">T5*AD$2</f>
        <v>689.38246172009542</v>
      </c>
      <c r="AE5" s="2">
        <f t="shared" ref="AE5" si="23">U5*AE$2</f>
        <v>722.89174332450261</v>
      </c>
      <c r="AF5" s="2">
        <f t="shared" ref="AF5" si="24">V5*AF$2</f>
        <v>285.01224272923253</v>
      </c>
      <c r="AG5" s="2">
        <f t="shared" ref="AG5" si="25">W5*AG$2</f>
        <v>0</v>
      </c>
      <c r="AH5" s="2">
        <f t="shared" ref="AH5" si="26">X5*AH$2</f>
        <v>0</v>
      </c>
      <c r="AI5" s="2">
        <f t="shared" ref="AI5" si="27">Y5*AI$2</f>
        <v>1000</v>
      </c>
      <c r="AJ5" s="3">
        <f t="shared" ref="AJ5" si="28">Z5*AJ$2</f>
        <v>72.902546310897549</v>
      </c>
      <c r="AK5" s="4">
        <f t="shared" si="9"/>
        <v>4959.3743162222854</v>
      </c>
      <c r="AL5" s="14">
        <f t="shared" si="10"/>
        <v>5591</v>
      </c>
      <c r="AM5" s="2">
        <f t="shared" si="11"/>
        <v>-631.62568377771458</v>
      </c>
      <c r="AN5" t="s">
        <v>37</v>
      </c>
      <c r="AO5">
        <v>1092.5808642745901</v>
      </c>
      <c r="AP5" t="s">
        <v>38</v>
      </c>
      <c r="AQ5">
        <v>16</v>
      </c>
      <c r="AR5" t="s">
        <v>64</v>
      </c>
      <c r="AS5">
        <v>61.349282047794397</v>
      </c>
      <c r="AT5">
        <v>76.559946580289704</v>
      </c>
      <c r="AU5">
        <v>50.184703636363601</v>
      </c>
      <c r="AV5" t="s">
        <v>93</v>
      </c>
      <c r="AW5" t="s">
        <v>94</v>
      </c>
      <c r="AX5" s="21">
        <v>15</v>
      </c>
      <c r="AY5" t="s">
        <v>104</v>
      </c>
      <c r="AZ5" t="s">
        <v>39</v>
      </c>
    </row>
    <row r="6" spans="1:53" x14ac:dyDescent="0.25">
      <c r="A6" t="s">
        <v>40</v>
      </c>
      <c r="B6" t="s">
        <v>41</v>
      </c>
      <c r="C6" s="5" t="s">
        <v>42</v>
      </c>
      <c r="D6" s="4">
        <v>11500</v>
      </c>
      <c r="E6" s="3">
        <v>1440</v>
      </c>
      <c r="F6">
        <v>0</v>
      </c>
      <c r="G6" s="15">
        <v>0</v>
      </c>
      <c r="H6" s="15">
        <v>0</v>
      </c>
      <c r="I6">
        <v>129.07119121871099</v>
      </c>
      <c r="J6">
        <v>12.962641485654901</v>
      </c>
      <c r="K6">
        <v>17.711185040433701</v>
      </c>
      <c r="L6">
        <v>53.738922370197002</v>
      </c>
      <c r="M6">
        <v>5</v>
      </c>
      <c r="N6">
        <f t="shared" si="8"/>
        <v>5</v>
      </c>
      <c r="O6">
        <v>428.52847290039</v>
      </c>
      <c r="P6" s="5">
        <v>25.617308221087399</v>
      </c>
      <c r="Q6">
        <f t="shared" ref="Q6" si="29">(F6-MIN(F:F))/(MAX(F:F)-MIN(F:F))</f>
        <v>0</v>
      </c>
      <c r="R6">
        <f t="shared" ref="R6" si="30">IFERROR((G6-MIN(G:G))/(MAX(G:G)-MIN(G:G)), G6)</f>
        <v>0</v>
      </c>
      <c r="S6">
        <f t="shared" ref="S6" si="31">IFERROR((H6-MIN(H:H))/(MAX(H:H)-MIN(H:H)), H6)</f>
        <v>0</v>
      </c>
      <c r="T6">
        <f t="shared" ref="T6" si="32">(I6-MIN(I:I))/(MAX(I:I)-MIN(I:I))</f>
        <v>0</v>
      </c>
      <c r="U6">
        <f t="shared" ref="U6" si="33">(J6-MIN(J:J))/(MAX(J:J)-MIN(J:J))</f>
        <v>0.34502437794208729</v>
      </c>
      <c r="V6">
        <f t="shared" ref="V6" si="34">(K6-MIN(K:K))/(MAX(K:K)-MIN(K:K))</f>
        <v>0</v>
      </c>
      <c r="W6">
        <f t="shared" ref="W6" si="35">(L6-MIN(L:L))/(MAX(L:L)-MIN(L:L))</f>
        <v>1</v>
      </c>
      <c r="X6">
        <f t="shared" si="4"/>
        <v>1</v>
      </c>
      <c r="Y6">
        <f t="shared" ref="Y6" si="36">(O6-MIN(O:O))/(MAX(O:O)-MIN(O:O))</f>
        <v>0.32241237419303886</v>
      </c>
      <c r="Z6" s="1">
        <f t="shared" ref="Z6" si="37">(P6-MIN(P:P))/(MAX(P:P)-MIN(P:P))</f>
        <v>1</v>
      </c>
      <c r="AA6" s="2">
        <f t="shared" ref="AA6" si="38">Q6*AA$2</f>
        <v>0</v>
      </c>
      <c r="AB6" s="2">
        <f t="shared" ref="AB6" si="39">R6*AB$2</f>
        <v>0</v>
      </c>
      <c r="AC6" s="2">
        <f t="shared" ref="AC6" si="40">S6*AC$2</f>
        <v>0</v>
      </c>
      <c r="AD6" s="2">
        <f t="shared" ref="AD6" si="41">T6*AD$2</f>
        <v>0</v>
      </c>
      <c r="AE6" s="2">
        <f t="shared" ref="AE6" si="42">U6*AE$2</f>
        <v>345.02437794208731</v>
      </c>
      <c r="AF6" s="2">
        <f t="shared" ref="AF6" si="43">V6*AF$2</f>
        <v>0</v>
      </c>
      <c r="AG6" s="2">
        <f t="shared" ref="AG6" si="44">W6*AG$2</f>
        <v>1000</v>
      </c>
      <c r="AH6" s="2">
        <f t="shared" ref="AH6" si="45">X6*AH$2</f>
        <v>1000</v>
      </c>
      <c r="AI6" s="2">
        <f t="shared" ref="AI6" si="46">Y6*AI$2</f>
        <v>322.41237419303889</v>
      </c>
      <c r="AJ6" s="3">
        <f t="shared" ref="AJ6" si="47">Z6*AJ$2</f>
        <v>1000</v>
      </c>
      <c r="AK6" s="4">
        <f t="shared" si="9"/>
        <v>3667.436752135126</v>
      </c>
      <c r="AL6" s="14">
        <f t="shared" si="10"/>
        <v>3165</v>
      </c>
      <c r="AM6" s="2">
        <f t="shared" si="11"/>
        <v>502.43675213512597</v>
      </c>
      <c r="AN6" t="s">
        <v>43</v>
      </c>
      <c r="AO6">
        <v>940.67877647913895</v>
      </c>
      <c r="AP6" t="s">
        <v>44</v>
      </c>
      <c r="AQ6">
        <v>16</v>
      </c>
      <c r="AR6" t="s">
        <v>65</v>
      </c>
      <c r="AS6">
        <v>63.234759500965403</v>
      </c>
      <c r="AT6">
        <v>70.918163949111303</v>
      </c>
      <c r="AU6">
        <v>25.645968163636301</v>
      </c>
      <c r="AV6" t="s">
        <v>95</v>
      </c>
      <c r="AW6" t="s">
        <v>95</v>
      </c>
      <c r="AX6" s="21">
        <v>14</v>
      </c>
      <c r="AY6" t="s">
        <v>105</v>
      </c>
      <c r="AZ6" t="s">
        <v>49</v>
      </c>
    </row>
    <row r="7" spans="1:53" x14ac:dyDescent="0.25">
      <c r="A7" t="s">
        <v>45</v>
      </c>
      <c r="B7" t="s">
        <v>46</v>
      </c>
      <c r="C7" s="5" t="s">
        <v>47</v>
      </c>
      <c r="D7" s="4">
        <v>10600</v>
      </c>
      <c r="E7" s="3">
        <v>2084</v>
      </c>
      <c r="F7">
        <v>0.20124691472885101</v>
      </c>
      <c r="G7" s="15">
        <v>0</v>
      </c>
      <c r="H7" s="15">
        <v>0</v>
      </c>
      <c r="I7">
        <v>154.509805835469</v>
      </c>
      <c r="J7">
        <v>17.319360615557301</v>
      </c>
      <c r="K7">
        <v>29.6818134334757</v>
      </c>
      <c r="L7">
        <v>39.2817881020176</v>
      </c>
      <c r="M7">
        <v>5</v>
      </c>
      <c r="N7">
        <f t="shared" si="8"/>
        <v>5</v>
      </c>
      <c r="O7">
        <v>455.55380249023398</v>
      </c>
      <c r="P7" s="5">
        <v>12.435056533546099</v>
      </c>
      <c r="Q7">
        <f t="shared" ref="Q7" si="48">(F7-MIN(F:F))/(MAX(F:F)-MIN(F:F))</f>
        <v>0.22921939265810823</v>
      </c>
      <c r="R7">
        <f t="shared" ref="R7" si="49">IFERROR((G7-MIN(G:G))/(MAX(G:G)-MIN(G:G)), G7)</f>
        <v>0</v>
      </c>
      <c r="S7">
        <f t="shared" ref="S7" si="50">IFERROR((H7-MIN(H:H))/(MAX(H:H)-MIN(H:H)), H7)</f>
        <v>0</v>
      </c>
      <c r="T7">
        <f t="shared" ref="T7" si="51">(I7-MIN(I:I))/(MAX(I:I)-MIN(I:I))</f>
        <v>0.40146326619167833</v>
      </c>
      <c r="U7">
        <f t="shared" ref="U7" si="52">(J7-MIN(J:J))/(MAX(J:J)-MIN(J:J))</f>
        <v>0.90650793525154538</v>
      </c>
      <c r="V7">
        <f t="shared" ref="V7" si="53">(K7-MIN(K:K))/(MAX(K:K)-MIN(K:K))</f>
        <v>0.47048471769604711</v>
      </c>
      <c r="W7">
        <f t="shared" ref="W7" si="54">(L7-MIN(L:L))/(MAX(L:L)-MIN(L:L))</f>
        <v>0.57148501362453552</v>
      </c>
      <c r="X7">
        <f t="shared" si="4"/>
        <v>1</v>
      </c>
      <c r="Y7">
        <f t="shared" ref="Y7" si="55">(O7-MIN(O:O))/(MAX(O:O)-MIN(O:O))</f>
        <v>0.43470706015274874</v>
      </c>
      <c r="Z7" s="1">
        <f t="shared" ref="Z7" si="56">(P7-MIN(P:P))/(MAX(P:P)-MIN(P:P))</f>
        <v>0.27386462499636921</v>
      </c>
      <c r="AA7" s="2">
        <f t="shared" ref="AA7" si="57">Q7*AA$2</f>
        <v>229.21939265810823</v>
      </c>
      <c r="AB7" s="2">
        <f t="shared" ref="AB7" si="58">R7*AB$2</f>
        <v>0</v>
      </c>
      <c r="AC7" s="2">
        <f t="shared" ref="AC7" si="59">S7*AC$2</f>
        <v>0</v>
      </c>
      <c r="AD7" s="2">
        <f t="shared" ref="AD7" si="60">T7*AD$2</f>
        <v>401.46326619167831</v>
      </c>
      <c r="AE7" s="2">
        <f t="shared" ref="AE7" si="61">U7*AE$2</f>
        <v>906.5079352515454</v>
      </c>
      <c r="AF7" s="2">
        <f t="shared" ref="AF7" si="62">V7*AF$2</f>
        <v>470.48471769604708</v>
      </c>
      <c r="AG7" s="2">
        <f t="shared" ref="AG7" si="63">W7*AG$2</f>
        <v>571.48501362453555</v>
      </c>
      <c r="AH7" s="2">
        <f t="shared" ref="AH7" si="64">X7*AH$2</f>
        <v>1000</v>
      </c>
      <c r="AI7" s="2">
        <f t="shared" ref="AI7" si="65">Y7*AI$2</f>
        <v>434.70706015274874</v>
      </c>
      <c r="AJ7" s="3">
        <f t="shared" ref="AJ7" si="66">Z7*AJ$2</f>
        <v>273.86462499636923</v>
      </c>
      <c r="AK7" s="4">
        <f t="shared" si="9"/>
        <v>4287.7320105710323</v>
      </c>
      <c r="AL7" s="14">
        <f t="shared" si="10"/>
        <v>3674</v>
      </c>
      <c r="AM7" s="2">
        <f t="shared" si="11"/>
        <v>613.73201057103233</v>
      </c>
      <c r="AN7" t="s">
        <v>43</v>
      </c>
      <c r="AO7">
        <v>975.10885604285704</v>
      </c>
      <c r="AP7" t="s">
        <v>48</v>
      </c>
      <c r="AQ7">
        <v>24</v>
      </c>
      <c r="AR7" t="s">
        <v>65</v>
      </c>
      <c r="AS7">
        <v>61.065408510568503</v>
      </c>
      <c r="AT7">
        <v>51.634597497122101</v>
      </c>
      <c r="AU7">
        <v>42.185659090908999</v>
      </c>
      <c r="AV7" t="s">
        <v>96</v>
      </c>
      <c r="AW7" t="s">
        <v>96</v>
      </c>
      <c r="AX7" s="21">
        <v>18</v>
      </c>
      <c r="AY7" t="s">
        <v>104</v>
      </c>
      <c r="AZ7" t="s">
        <v>50</v>
      </c>
    </row>
    <row r="8" spans="1:53" x14ac:dyDescent="0.25">
      <c r="A8" t="s">
        <v>51</v>
      </c>
      <c r="B8" t="s">
        <v>58</v>
      </c>
      <c r="C8" s="5" t="s">
        <v>57</v>
      </c>
      <c r="D8" s="4">
        <v>12000</v>
      </c>
      <c r="E8" s="3">
        <v>2409</v>
      </c>
      <c r="F8">
        <v>0.279416863580979</v>
      </c>
      <c r="G8" s="15">
        <v>1</v>
      </c>
      <c r="H8" s="15">
        <v>1</v>
      </c>
      <c r="I8">
        <v>166.71543775789999</v>
      </c>
      <c r="J8">
        <v>13.245983290048899</v>
      </c>
      <c r="K8">
        <v>43.154367237003001</v>
      </c>
      <c r="L8">
        <v>47.970578969219801</v>
      </c>
      <c r="M8">
        <v>4</v>
      </c>
      <c r="N8">
        <f t="shared" si="8"/>
        <v>4</v>
      </c>
      <c r="O8">
        <v>459.254791259765</v>
      </c>
      <c r="P8" s="5">
        <v>22.902979221337802</v>
      </c>
      <c r="Q8">
        <f t="shared" ref="Q8" si="67">(F8-MIN(F:F))/(MAX(F:F)-MIN(F:F))</f>
        <v>0.31825463687112876</v>
      </c>
      <c r="R8">
        <f t="shared" ref="R8" si="68">IFERROR((G8-MIN(G:G))/(MAX(G:G)-MIN(G:G)), G8)</f>
        <v>1</v>
      </c>
      <c r="S8">
        <f t="shared" ref="S8" si="69">IFERROR((H8-MIN(H:H))/(MAX(H:H)-MIN(H:H)), H8)</f>
        <v>1</v>
      </c>
      <c r="T8">
        <f t="shared" ref="T8" si="70">(I8-MIN(I:I))/(MAX(I:I)-MIN(I:I))</f>
        <v>0.59408825506526863</v>
      </c>
      <c r="U8">
        <f t="shared" ref="U8" si="71">(J8-MIN(J:J))/(MAX(J:J)-MIN(J:J))</f>
        <v>0.38154079305218574</v>
      </c>
      <c r="V8">
        <f t="shared" ref="V8" si="72">(K8-MIN(K:K))/(MAX(K:K)-MIN(K:K))</f>
        <v>1</v>
      </c>
      <c r="W8">
        <f t="shared" ref="W8" si="73">(L8-MIN(L:L))/(MAX(L:L)-MIN(L:L))</f>
        <v>0.82902409647537811</v>
      </c>
      <c r="X8">
        <f t="shared" si="4"/>
        <v>0.66666666666666663</v>
      </c>
      <c r="Y8">
        <f t="shared" ref="Y8" si="74">(O8-MIN(O:O))/(MAX(O:O)-MIN(O:O))</f>
        <v>0.45008527673409549</v>
      </c>
      <c r="Z8" s="1">
        <f t="shared" ref="Z8" si="75">(P8-MIN(P:P))/(MAX(P:P)-MIN(P:P))</f>
        <v>0.85048303181927631</v>
      </c>
      <c r="AA8" s="2">
        <f t="shared" ref="AA8" si="76">Q8*AA$2</f>
        <v>318.25463687112875</v>
      </c>
      <c r="AB8" s="2">
        <f t="shared" ref="AB8" si="77">R8*AB$2</f>
        <v>500</v>
      </c>
      <c r="AC8" s="2">
        <f t="shared" ref="AC8" si="78">S8*AC$2</f>
        <v>1000</v>
      </c>
      <c r="AD8" s="2">
        <f t="shared" ref="AD8" si="79">T8*AD$2</f>
        <v>594.08825506526864</v>
      </c>
      <c r="AE8" s="2">
        <f t="shared" ref="AE8" si="80">U8*AE$2</f>
        <v>381.54079305218573</v>
      </c>
      <c r="AF8" s="2">
        <f t="shared" ref="AF8" si="81">V8*AF$2</f>
        <v>1000</v>
      </c>
      <c r="AG8" s="2">
        <f t="shared" ref="AG8" si="82">W8*AG$2</f>
        <v>829.02409647537809</v>
      </c>
      <c r="AH8" s="2">
        <f t="shared" ref="AH8" si="83">X8*AH$2</f>
        <v>666.66666666666663</v>
      </c>
      <c r="AI8" s="2">
        <f t="shared" ref="AI8" si="84">Y8*AI$2</f>
        <v>450.08527673409549</v>
      </c>
      <c r="AJ8" s="3">
        <f t="shared" ref="AJ8" si="85">Z8*AJ$2</f>
        <v>850.48303181927633</v>
      </c>
      <c r="AK8" s="4">
        <f t="shared" si="9"/>
        <v>6590.1427566840002</v>
      </c>
      <c r="AL8" s="14">
        <f t="shared" si="10"/>
        <v>4209</v>
      </c>
      <c r="AM8" s="2">
        <f t="shared" si="11"/>
        <v>2381.1427566840002</v>
      </c>
      <c r="AN8" t="s">
        <v>52</v>
      </c>
      <c r="AO8">
        <v>950.59287245521705</v>
      </c>
      <c r="AP8" t="s">
        <v>53</v>
      </c>
      <c r="AQ8">
        <v>24</v>
      </c>
      <c r="AR8" t="s">
        <v>64</v>
      </c>
      <c r="AS8">
        <v>55.198232411583497</v>
      </c>
      <c r="AT8">
        <v>59.1163751629892</v>
      </c>
      <c r="AU8">
        <v>45.182454545454497</v>
      </c>
      <c r="AV8" t="s">
        <v>97</v>
      </c>
      <c r="AW8" t="s">
        <v>98</v>
      </c>
      <c r="AX8" s="21">
        <v>16</v>
      </c>
      <c r="AY8" t="s">
        <v>105</v>
      </c>
      <c r="AZ8" t="s">
        <v>54</v>
      </c>
    </row>
    <row r="9" spans="1:53" x14ac:dyDescent="0.25">
      <c r="A9" t="s">
        <v>59</v>
      </c>
      <c r="B9" t="s">
        <v>60</v>
      </c>
      <c r="C9" s="5" t="s">
        <v>61</v>
      </c>
      <c r="D9" s="4">
        <v>12000</v>
      </c>
      <c r="E9" s="3">
        <v>3117</v>
      </c>
      <c r="F9">
        <v>0.26058296658062702</v>
      </c>
      <c r="G9" s="15">
        <v>1</v>
      </c>
      <c r="H9" s="15">
        <v>1</v>
      </c>
      <c r="I9">
        <v>192.43592906402199</v>
      </c>
      <c r="J9">
        <v>18.0447935542091</v>
      </c>
      <c r="K9">
        <v>42.1197511512812</v>
      </c>
      <c r="L9">
        <v>32.8194811130057</v>
      </c>
      <c r="M9">
        <v>2</v>
      </c>
      <c r="N9">
        <f t="shared" si="8"/>
        <v>2</v>
      </c>
      <c r="O9">
        <v>350.935302734375</v>
      </c>
      <c r="P9" s="5">
        <v>7.4633218690585004</v>
      </c>
      <c r="Q9">
        <f t="shared" ref="Q9" si="86">(F9-MIN(F:F))/(MAX(F:F)-MIN(F:F))</f>
        <v>0.2968029071011461</v>
      </c>
      <c r="R9">
        <f t="shared" ref="R9" si="87">IFERROR((G9-MIN(G:G))/(MAX(G:G)-MIN(G:G)), G9)</f>
        <v>1</v>
      </c>
      <c r="S9">
        <f t="shared" ref="S9" si="88">IFERROR((H9-MIN(H:H))/(MAX(H:H)-MIN(H:H)), H9)</f>
        <v>1</v>
      </c>
      <c r="T9">
        <f t="shared" ref="T9" si="89">(I9-MIN(I:I))/(MAX(I:I)-MIN(I:I))</f>
        <v>1</v>
      </c>
      <c r="U9">
        <f t="shared" ref="U9" si="90">(J9-MIN(J:J))/(MAX(J:J)-MIN(J:J))</f>
        <v>1</v>
      </c>
      <c r="V9">
        <f t="shared" ref="V9" si="91">(K9-MIN(K:K))/(MAX(K:K)-MIN(K:K))</f>
        <v>0.95933621519004386</v>
      </c>
      <c r="W9">
        <f t="shared" ref="W9" si="92">(L9-MIN(L:L))/(MAX(L:L)-MIN(L:L))</f>
        <v>0.37993976406248459</v>
      </c>
      <c r="X9">
        <f t="shared" ref="X9" si="93">IFERROR((N9-MIN(N:N))/(MAX(N:N)-MIN(N:N)),1)</f>
        <v>0</v>
      </c>
      <c r="Y9">
        <f t="shared" ref="Y9" si="94">(O9-MIN(O:O))/(MAX(O:O)-MIN(O:O))</f>
        <v>0</v>
      </c>
      <c r="Z9" s="1">
        <f t="shared" ref="Z9" si="95">(P9-MIN(P:P))/(MAX(P:P)-MIN(P:P))</f>
        <v>0</v>
      </c>
      <c r="AA9" s="2">
        <f t="shared" ref="AA9" si="96">Q9*AA$2</f>
        <v>296.8029071011461</v>
      </c>
      <c r="AB9" s="2">
        <f t="shared" ref="AB9" si="97">R9*AB$2</f>
        <v>500</v>
      </c>
      <c r="AC9" s="2">
        <f t="shared" ref="AC9" si="98">S9*AC$2</f>
        <v>1000</v>
      </c>
      <c r="AD9" s="2">
        <f t="shared" ref="AD9" si="99">T9*AD$2</f>
        <v>1000</v>
      </c>
      <c r="AE9" s="2">
        <f t="shared" ref="AE9" si="100">U9*AE$2</f>
        <v>1000</v>
      </c>
      <c r="AF9" s="2">
        <f t="shared" ref="AF9" si="101">V9*AF$2</f>
        <v>959.33621519004384</v>
      </c>
      <c r="AG9" s="2">
        <f t="shared" ref="AG9" si="102">W9*AG$2</f>
        <v>379.93976406248458</v>
      </c>
      <c r="AH9" s="2">
        <f t="shared" ref="AH9" si="103">X9*AH$2</f>
        <v>0</v>
      </c>
      <c r="AI9" s="2">
        <f t="shared" ref="AI9" si="104">Y9*AI$2</f>
        <v>0</v>
      </c>
      <c r="AJ9" s="3">
        <f t="shared" ref="AJ9" si="105">Z9*AJ$2</f>
        <v>0</v>
      </c>
      <c r="AK9" s="4">
        <f t="shared" ref="AK9" si="106">SUM(AA9:AJ9)</f>
        <v>5136.0788863536745</v>
      </c>
      <c r="AL9" s="14">
        <f t="shared" ref="AL9" si="107" xml:space="preserve"> E9 + 0.15*D9</f>
        <v>4917</v>
      </c>
      <c r="AM9" s="2">
        <f t="shared" ref="AM9" si="108">AK9-AL9</f>
        <v>219.07888635367453</v>
      </c>
      <c r="AN9" t="s">
        <v>52</v>
      </c>
      <c r="AO9">
        <v>942.01635832927104</v>
      </c>
      <c r="AP9" t="s">
        <v>62</v>
      </c>
      <c r="AQ9">
        <v>24</v>
      </c>
      <c r="AR9" t="s">
        <v>66</v>
      </c>
      <c r="AS9">
        <v>58.425276839193799</v>
      </c>
      <c r="AT9">
        <v>59.796541646101304</v>
      </c>
      <c r="AU9">
        <v>51.075556363636302</v>
      </c>
      <c r="AV9" t="s">
        <v>99</v>
      </c>
      <c r="AW9" t="s">
        <v>91</v>
      </c>
      <c r="AX9" s="21">
        <v>16</v>
      </c>
      <c r="AY9" t="s">
        <v>106</v>
      </c>
      <c r="AZ9" t="s">
        <v>78</v>
      </c>
    </row>
    <row r="10" spans="1:53" x14ac:dyDescent="0.25">
      <c r="A10" t="s">
        <v>67</v>
      </c>
      <c r="B10" t="s">
        <v>68</v>
      </c>
      <c r="C10" s="5" t="s">
        <v>69</v>
      </c>
      <c r="D10" s="4">
        <v>12000</v>
      </c>
      <c r="E10" s="3">
        <v>2211</v>
      </c>
      <c r="F10">
        <v>0.67133941311659395</v>
      </c>
      <c r="G10" s="15">
        <v>1</v>
      </c>
      <c r="H10" s="15">
        <v>1</v>
      </c>
      <c r="I10">
        <v>164.96022344993801</v>
      </c>
      <c r="J10">
        <v>12.422536179127301</v>
      </c>
      <c r="K10">
        <v>19.873530590828199</v>
      </c>
      <c r="L10">
        <v>38.282279213471497</v>
      </c>
      <c r="M10">
        <v>4</v>
      </c>
      <c r="N10">
        <f t="shared" si="8"/>
        <v>4</v>
      </c>
      <c r="O10">
        <v>493.32891845703102</v>
      </c>
      <c r="P10" s="5">
        <v>18.021747471575001</v>
      </c>
      <c r="Q10">
        <f t="shared" ref="Q10" si="109">(F10-MIN(F:F))/(MAX(F:F)-MIN(F:F))</f>
        <v>0.76465277864940839</v>
      </c>
      <c r="R10">
        <f t="shared" ref="R10" si="110">IFERROR((G10-MIN(G:G))/(MAX(G:G)-MIN(G:G)), G10)</f>
        <v>1</v>
      </c>
      <c r="S10">
        <f t="shared" ref="S10" si="111">IFERROR((H10-MIN(H:H))/(MAX(H:H)-MIN(H:H)), H10)</f>
        <v>1</v>
      </c>
      <c r="T10">
        <f t="shared" ref="T10" si="112">(I10-MIN(I:I))/(MAX(I:I)-MIN(I:I))</f>
        <v>0.56638808036799626</v>
      </c>
      <c r="U10">
        <f t="shared" ref="U10" si="113">(J10-MIN(J:J))/(MAX(J:J)-MIN(J:J))</f>
        <v>0.27541689584635121</v>
      </c>
      <c r="V10">
        <f t="shared" ref="V10" si="114">(K10-MIN(K:K))/(MAX(K:K)-MIN(K:K))</f>
        <v>8.4987228943636764E-2</v>
      </c>
      <c r="W10">
        <f t="shared" ref="W10" si="115">(L10-MIN(L:L))/(MAX(L:L)-MIN(L:L))</f>
        <v>0.54185918807623168</v>
      </c>
      <c r="X10">
        <f t="shared" ref="X10" si="116">IFERROR((N10-MIN(N:N))/(MAX(N:N)-MIN(N:N)),1)</f>
        <v>0.66666666666666663</v>
      </c>
      <c r="Y10">
        <f t="shared" ref="Y10" si="117">(O10-MIN(O:O))/(MAX(O:O)-MIN(O:O))</f>
        <v>0.59166887519670675</v>
      </c>
      <c r="Z10" s="1">
        <f t="shared" ref="Z10" si="118">(P10-MIN(P:P))/(MAX(P:P)-MIN(P:P))</f>
        <v>0.58160369837099091</v>
      </c>
      <c r="AA10" s="2">
        <f t="shared" ref="AA10" si="119">Q10*AA$2</f>
        <v>764.65277864940845</v>
      </c>
      <c r="AB10" s="2">
        <f t="shared" ref="AB10" si="120">R10*AB$2</f>
        <v>500</v>
      </c>
      <c r="AC10" s="2">
        <f t="shared" ref="AC10" si="121">S10*AC$2</f>
        <v>1000</v>
      </c>
      <c r="AD10" s="2">
        <f t="shared" ref="AD10" si="122">T10*AD$2</f>
        <v>566.38808036799628</v>
      </c>
      <c r="AE10" s="2">
        <f t="shared" ref="AE10" si="123">U10*AE$2</f>
        <v>275.41689584635122</v>
      </c>
      <c r="AF10" s="2">
        <f t="shared" ref="AF10" si="124">V10*AF$2</f>
        <v>84.987228943636765</v>
      </c>
      <c r="AG10" s="2">
        <f t="shared" ref="AG10" si="125">W10*AG$2</f>
        <v>541.8591880762317</v>
      </c>
      <c r="AH10" s="2">
        <f t="shared" ref="AH10" si="126">X10*AH$2</f>
        <v>666.66666666666663</v>
      </c>
      <c r="AI10" s="2">
        <f t="shared" ref="AI10" si="127">Y10*AI$2</f>
        <v>591.66887519670672</v>
      </c>
      <c r="AJ10" s="3">
        <f t="shared" ref="AJ10" si="128">Z10*AJ$2</f>
        <v>581.60369837099086</v>
      </c>
      <c r="AK10" s="4">
        <f t="shared" ref="AK10" si="129">SUM(AA10:AJ10)</f>
        <v>5573.2434121179886</v>
      </c>
      <c r="AL10" s="14">
        <f t="shared" ref="AL10" si="130" xml:space="preserve"> E10 + 0.15*D10</f>
        <v>4011</v>
      </c>
      <c r="AM10" s="2">
        <f t="shared" ref="AM10" si="131">AK10-AL10</f>
        <v>1562.2434121179886</v>
      </c>
      <c r="AN10" t="s">
        <v>26</v>
      </c>
      <c r="AO10">
        <v>856.29128757419903</v>
      </c>
      <c r="AP10" t="s">
        <v>70</v>
      </c>
      <c r="AQ10">
        <v>24</v>
      </c>
      <c r="AR10" t="s">
        <v>64</v>
      </c>
      <c r="AS10">
        <v>55.152606671462998</v>
      </c>
      <c r="AT10">
        <v>68.624876716763097</v>
      </c>
      <c r="AU10">
        <v>51.8211613636363</v>
      </c>
      <c r="AV10" t="s">
        <v>100</v>
      </c>
      <c r="AW10" t="s">
        <v>100</v>
      </c>
      <c r="AX10" s="21">
        <v>17</v>
      </c>
      <c r="AY10" t="s">
        <v>104</v>
      </c>
      <c r="AZ10" t="s">
        <v>71</v>
      </c>
    </row>
    <row r="11" spans="1:53" x14ac:dyDescent="0.25">
      <c r="A11" t="s">
        <v>72</v>
      </c>
      <c r="B11" t="s">
        <v>75</v>
      </c>
      <c r="C11" s="5" t="s">
        <v>74</v>
      </c>
      <c r="D11" s="4">
        <v>9000</v>
      </c>
      <c r="E11" s="3">
        <v>1459</v>
      </c>
      <c r="F11">
        <v>0.24387274630566899</v>
      </c>
      <c r="G11" s="15">
        <v>1</v>
      </c>
      <c r="H11" s="15">
        <v>0</v>
      </c>
      <c r="I11">
        <v>141.46757696652301</v>
      </c>
      <c r="J11">
        <v>10.8875463587148</v>
      </c>
      <c r="K11">
        <v>30.369504749760399</v>
      </c>
      <c r="L11">
        <v>33.601237020461603</v>
      </c>
      <c r="M11">
        <v>4</v>
      </c>
      <c r="N11">
        <f t="shared" si="8"/>
        <v>4</v>
      </c>
      <c r="O11">
        <v>509.97384643554602</v>
      </c>
      <c r="P11" s="5">
        <v>18.059938979246599</v>
      </c>
      <c r="Q11">
        <f t="shared" ref="Q11" si="132">(F11-MIN(F:F))/(MAX(F:F)-MIN(F:F))</f>
        <v>0.27777003622325053</v>
      </c>
      <c r="R11">
        <f t="shared" ref="R11" si="133">IFERROR((G11-MIN(G:G))/(MAX(G:G)-MIN(G:G)), G11)</f>
        <v>1</v>
      </c>
      <c r="S11">
        <f t="shared" ref="S11" si="134">IFERROR((H11-MIN(H:H))/(MAX(H:H)-MIN(H:H)), H11)</f>
        <v>0</v>
      </c>
      <c r="T11">
        <f t="shared" ref="T11" si="135">(I11-MIN(I:I))/(MAX(I:I)-MIN(I:I))</f>
        <v>0.19563539863566806</v>
      </c>
      <c r="U11">
        <f t="shared" ref="U11" si="136">(J11-MIN(J:J))/(MAX(J:J)-MIN(J:J))</f>
        <v>7.7591073455472281E-2</v>
      </c>
      <c r="V11">
        <f t="shared" ref="V11" si="137">(K11-MIN(K:K))/(MAX(K:K)-MIN(K:K))</f>
        <v>0.49751322816190485</v>
      </c>
      <c r="W11">
        <f t="shared" ref="W11" si="138">(L11-MIN(L:L))/(MAX(L:L)-MIN(L:L))</f>
        <v>0.40311130800876566</v>
      </c>
      <c r="X11">
        <f t="shared" ref="X11" si="139">IFERROR((N11-MIN(N:N))/(MAX(N:N)-MIN(N:N)),1)</f>
        <v>0.66666666666666663</v>
      </c>
      <c r="Y11">
        <f t="shared" ref="Y11" si="140">(O11-MIN(O:O))/(MAX(O:O)-MIN(O:O))</f>
        <v>0.66083128648036948</v>
      </c>
      <c r="Z11" s="1">
        <f t="shared" ref="Z11" si="141">(P11-MIN(P:P))/(MAX(P:P)-MIN(P:P))</f>
        <v>0.5837074516145494</v>
      </c>
      <c r="AA11" s="2">
        <f t="shared" ref="AA11" si="142">Q11*AA$2</f>
        <v>277.77003622325054</v>
      </c>
      <c r="AB11" s="2">
        <f t="shared" ref="AB11" si="143">R11*AB$2</f>
        <v>500</v>
      </c>
      <c r="AC11" s="2">
        <f t="shared" ref="AC11" si="144">S11*AC$2</f>
        <v>0</v>
      </c>
      <c r="AD11" s="2">
        <f t="shared" ref="AD11" si="145">T11*AD$2</f>
        <v>195.63539863566805</v>
      </c>
      <c r="AE11" s="2">
        <f t="shared" ref="AE11" si="146">U11*AE$2</f>
        <v>77.591073455472284</v>
      </c>
      <c r="AF11" s="2">
        <f t="shared" ref="AF11" si="147">V11*AF$2</f>
        <v>497.51322816190486</v>
      </c>
      <c r="AG11" s="2">
        <f t="shared" ref="AG11" si="148">W11*AG$2</f>
        <v>403.11130800876566</v>
      </c>
      <c r="AH11" s="2">
        <f t="shared" ref="AH11" si="149">X11*AH$2</f>
        <v>666.66666666666663</v>
      </c>
      <c r="AI11" s="2">
        <f t="shared" ref="AI11" si="150">Y11*AI$2</f>
        <v>660.8312864803695</v>
      </c>
      <c r="AJ11" s="3">
        <f t="shared" ref="AJ11" si="151">Z11*AJ$2</f>
        <v>583.70745161454943</v>
      </c>
      <c r="AK11" s="4">
        <f t="shared" ref="AK11" si="152">SUM(AA11:AJ11)</f>
        <v>3862.8264492466469</v>
      </c>
      <c r="AL11" s="14">
        <f t="shared" ref="AL11" si="153" xml:space="preserve"> E11 + 0.15*D11</f>
        <v>2809</v>
      </c>
      <c r="AM11" s="2">
        <f t="shared" ref="AM11" si="154">AK11-AL11</f>
        <v>1053.8264492466469</v>
      </c>
      <c r="AN11" t="s">
        <v>43</v>
      </c>
      <c r="AO11">
        <v>929.77127802771804</v>
      </c>
      <c r="AP11" t="s">
        <v>73</v>
      </c>
      <c r="AQ11">
        <v>16</v>
      </c>
      <c r="AR11" t="s">
        <v>65</v>
      </c>
      <c r="AS11">
        <v>63.016228193124498</v>
      </c>
      <c r="AT11">
        <v>74.960457071747996</v>
      </c>
      <c r="AU11">
        <v>29.538435313636299</v>
      </c>
      <c r="AV11" t="s">
        <v>99</v>
      </c>
      <c r="AW11" t="s">
        <v>99</v>
      </c>
      <c r="AX11" s="21">
        <v>15</v>
      </c>
      <c r="AY11" t="s">
        <v>104</v>
      </c>
      <c r="AZ11" t="s">
        <v>77</v>
      </c>
    </row>
    <row r="12" spans="1:53" x14ac:dyDescent="0.25">
      <c r="A12" t="s">
        <v>79</v>
      </c>
      <c r="B12" t="s">
        <v>108</v>
      </c>
      <c r="C12" s="5" t="s">
        <v>80</v>
      </c>
      <c r="D12" s="4">
        <v>12000</v>
      </c>
      <c r="E12" s="3">
        <v>1529</v>
      </c>
      <c r="F12">
        <v>0.28034760207847498</v>
      </c>
      <c r="G12" s="15">
        <v>1</v>
      </c>
      <c r="H12" s="15">
        <v>1</v>
      </c>
      <c r="I12">
        <v>150.427627547638</v>
      </c>
      <c r="J12">
        <v>13.622334130893099</v>
      </c>
      <c r="K12">
        <v>33.440717459046603</v>
      </c>
      <c r="L12">
        <v>40.4604125774366</v>
      </c>
      <c r="M12">
        <v>4</v>
      </c>
      <c r="N12">
        <f t="shared" si="8"/>
        <v>4</v>
      </c>
      <c r="O12">
        <v>446.37725830078102</v>
      </c>
      <c r="P12" s="5">
        <v>23.964472185577598</v>
      </c>
      <c r="Q12">
        <f t="shared" ref="Q12" si="155">(F12-MIN(F:F))/(MAX(F:F)-MIN(F:F))</f>
        <v>0.31931474412001248</v>
      </c>
      <c r="R12">
        <f t="shared" ref="R12" si="156">IFERROR((G12-MIN(G:G))/(MAX(G:G)-MIN(G:G)), G12)</f>
        <v>1</v>
      </c>
      <c r="S12">
        <f t="shared" ref="S12" si="157">IFERROR((H12-MIN(H:H))/(MAX(H:H)-MIN(H:H)), H12)</f>
        <v>1</v>
      </c>
      <c r="T12">
        <f t="shared" ref="T12" si="158">(I12-MIN(I:I))/(MAX(I:I)-MIN(I:I))</f>
        <v>0.33703976462529284</v>
      </c>
      <c r="U12">
        <f t="shared" ref="U12" si="159">(J12-MIN(J:J))/(MAX(J:J)-MIN(J:J))</f>
        <v>0.43004399066785143</v>
      </c>
      <c r="V12">
        <f t="shared" ref="V12" si="160">(K12-MIN(K:K))/(MAX(K:K)-MIN(K:K))</f>
        <v>0.61822189917477521</v>
      </c>
      <c r="W12">
        <f t="shared" ref="W12" si="161">(L12-MIN(L:L))/(MAX(L:L)-MIN(L:L))</f>
        <v>0.60641989363997606</v>
      </c>
      <c r="X12">
        <f t="shared" ref="X12" si="162">IFERROR((N12-MIN(N:N))/(MAX(N:N)-MIN(N:N)),1)</f>
        <v>0.66666666666666663</v>
      </c>
      <c r="Y12">
        <f t="shared" ref="Y12" si="163">(O12-MIN(O:O))/(MAX(O:O)-MIN(O:O))</f>
        <v>0.39657701091415332</v>
      </c>
      <c r="Z12" s="1">
        <f t="shared" ref="Z12" si="164">(P12-MIN(P:P))/(MAX(P:P)-MIN(P:P))</f>
        <v>0.90895465031981371</v>
      </c>
      <c r="AA12" s="2">
        <f t="shared" ref="AA12" si="165">Q12*AA$2</f>
        <v>319.31474412001251</v>
      </c>
      <c r="AB12" s="2">
        <f t="shared" ref="AB12" si="166">R12*AB$2</f>
        <v>500</v>
      </c>
      <c r="AC12" s="2">
        <f t="shared" ref="AC12" si="167">S12*AC$2</f>
        <v>1000</v>
      </c>
      <c r="AD12" s="2">
        <f t="shared" ref="AD12" si="168">T12*AD$2</f>
        <v>337.03976462529283</v>
      </c>
      <c r="AE12" s="2">
        <f t="shared" ref="AE12" si="169">U12*AE$2</f>
        <v>430.0439906678514</v>
      </c>
      <c r="AF12" s="2">
        <f t="shared" ref="AF12" si="170">V12*AF$2</f>
        <v>618.22189917477522</v>
      </c>
      <c r="AG12" s="2">
        <f t="shared" ref="AG12" si="171">W12*AG$2</f>
        <v>606.41989363997607</v>
      </c>
      <c r="AH12" s="2">
        <f t="shared" ref="AH12" si="172">X12*AH$2</f>
        <v>666.66666666666663</v>
      </c>
      <c r="AI12" s="2">
        <f t="shared" ref="AI12" si="173">Y12*AI$2</f>
        <v>396.57701091415333</v>
      </c>
      <c r="AJ12" s="3">
        <f t="shared" ref="AJ12" si="174">Z12*AJ$2</f>
        <v>908.95465031981371</v>
      </c>
      <c r="AK12" s="4">
        <f t="shared" ref="AK12" si="175">SUM(AA12:AJ12)</f>
        <v>5783.2386201285417</v>
      </c>
      <c r="AL12" s="14">
        <f t="shared" ref="AL12" si="176" xml:space="preserve"> E12 + 0.15*D12</f>
        <v>3329</v>
      </c>
      <c r="AM12" s="2">
        <f t="shared" ref="AM12" si="177">AK12-AL12</f>
        <v>2454.2386201285417</v>
      </c>
      <c r="AN12" t="s">
        <v>43</v>
      </c>
      <c r="AO12">
        <v>857.35073237164602</v>
      </c>
      <c r="AP12" t="s">
        <v>81</v>
      </c>
      <c r="AQ12">
        <v>16</v>
      </c>
      <c r="AR12" t="s">
        <v>64</v>
      </c>
      <c r="AS12">
        <v>64.694096319842998</v>
      </c>
      <c r="AT12">
        <v>73.797066642392807</v>
      </c>
      <c r="AU12">
        <v>31.732941027272702</v>
      </c>
      <c r="AV12" t="s">
        <v>101</v>
      </c>
      <c r="AW12" t="s">
        <v>101</v>
      </c>
      <c r="AX12" s="21">
        <v>15</v>
      </c>
      <c r="AY12" t="s">
        <v>105</v>
      </c>
      <c r="AZ12" t="s">
        <v>127</v>
      </c>
    </row>
    <row r="13" spans="1:53" x14ac:dyDescent="0.25">
      <c r="A13" t="s">
        <v>82</v>
      </c>
      <c r="B13" t="s">
        <v>123</v>
      </c>
      <c r="C13" s="5" t="s">
        <v>114</v>
      </c>
      <c r="D13" s="4">
        <v>12000</v>
      </c>
      <c r="E13" s="3">
        <v>1675</v>
      </c>
      <c r="F13">
        <v>6.3387978142076806E-2</v>
      </c>
      <c r="G13" s="15">
        <v>1</v>
      </c>
      <c r="H13" s="15">
        <v>0</v>
      </c>
      <c r="I13">
        <v>152.45184746246801</v>
      </c>
      <c r="J13">
        <v>10.428327484952</v>
      </c>
      <c r="K13">
        <v>34.641485367354399</v>
      </c>
      <c r="L13">
        <v>52.672649048863398</v>
      </c>
      <c r="M13">
        <v>5</v>
      </c>
      <c r="N13">
        <f t="shared" si="8"/>
        <v>5</v>
      </c>
      <c r="O13">
        <v>568.286376953125</v>
      </c>
      <c r="P13" s="5">
        <v>11.427800961494899</v>
      </c>
      <c r="Q13">
        <f t="shared" ref="Q13" si="178">(F13-MIN(F:F))/(MAX(F:F)-MIN(F:F))</f>
        <v>7.21986415102506E-2</v>
      </c>
      <c r="R13">
        <f t="shared" ref="R13" si="179">IFERROR((G13-MIN(G:G))/(MAX(G:G)-MIN(G:G)), G13)</f>
        <v>1</v>
      </c>
      <c r="S13">
        <f t="shared" ref="S13" si="180">IFERROR((H13-MIN(H:H))/(MAX(H:H)-MIN(H:H)), H13)</f>
        <v>0</v>
      </c>
      <c r="T13">
        <f t="shared" ref="T13" si="181">(I13-MIN(I:I))/(MAX(I:I)-MIN(I:I))</f>
        <v>0.36898529116990875</v>
      </c>
      <c r="U13">
        <f t="shared" ref="U13" si="182">(J13-MIN(J:J))/(MAX(J:J)-MIN(J:J))</f>
        <v>1.8408041651960867E-2</v>
      </c>
      <c r="V13">
        <f t="shared" ref="V13" si="183">(K13-MIN(K:K))/(MAX(K:K)-MIN(K:K))</f>
        <v>0.66541599223400372</v>
      </c>
      <c r="W13">
        <f t="shared" ref="W13" si="184">(L13-MIN(L:L))/(MAX(L:L)-MIN(L:L))</f>
        <v>0.96839525114119773</v>
      </c>
      <c r="X13">
        <f t="shared" ref="X13" si="185">IFERROR((N13-MIN(N:N))/(MAX(N:N)-MIN(N:N)),1)</f>
        <v>1</v>
      </c>
      <c r="Y13">
        <f t="shared" ref="Y13" si="186">(O13-MIN(O:O))/(MAX(O:O)-MIN(O:O))</f>
        <v>0.90312943423166703</v>
      </c>
      <c r="Z13" s="1">
        <f t="shared" ref="Z13" si="187">(P13-MIN(P:P))/(MAX(P:P)-MIN(P:P))</f>
        <v>0.21838063638256106</v>
      </c>
      <c r="AA13" s="2">
        <f t="shared" ref="AA13" si="188">Q13*AA$2</f>
        <v>72.198641510250596</v>
      </c>
      <c r="AB13" s="2">
        <f t="shared" ref="AB13" si="189">R13*AB$2</f>
        <v>500</v>
      </c>
      <c r="AC13" s="2">
        <f t="shared" ref="AC13" si="190">S13*AC$2</f>
        <v>0</v>
      </c>
      <c r="AD13" s="2">
        <f t="shared" ref="AD13" si="191">T13*AD$2</f>
        <v>368.98529116990875</v>
      </c>
      <c r="AE13" s="2">
        <f t="shared" ref="AE13" si="192">U13*AE$2</f>
        <v>18.408041651960868</v>
      </c>
      <c r="AF13" s="2">
        <f t="shared" ref="AF13" si="193">V13*AF$2</f>
        <v>665.41599223400374</v>
      </c>
      <c r="AG13" s="2">
        <f t="shared" ref="AG13" si="194">W13*AG$2</f>
        <v>968.39525114119772</v>
      </c>
      <c r="AH13" s="2">
        <f t="shared" ref="AH13" si="195">X13*AH$2</f>
        <v>1000</v>
      </c>
      <c r="AI13" s="2">
        <f t="shared" ref="AI13" si="196">Y13*AI$2</f>
        <v>903.12943423166701</v>
      </c>
      <c r="AJ13" s="3">
        <f t="shared" ref="AJ13" si="197">Z13*AJ$2</f>
        <v>218.38063638256105</v>
      </c>
      <c r="AK13" s="4">
        <f t="shared" ref="AK13" si="198">SUM(AA13:AJ13)</f>
        <v>4714.9132883215498</v>
      </c>
      <c r="AL13" s="14">
        <f t="shared" ref="AL13" si="199" xml:space="preserve"> E13 + 0.15*D13</f>
        <v>3475</v>
      </c>
      <c r="AM13" s="2">
        <f t="shared" ref="AM13" si="200">AK13-AL13</f>
        <v>1239.9132883215498</v>
      </c>
      <c r="AN13" t="s">
        <v>43</v>
      </c>
      <c r="AO13">
        <v>761.56616720158604</v>
      </c>
      <c r="AP13" t="s">
        <v>83</v>
      </c>
      <c r="AQ13">
        <v>16</v>
      </c>
      <c r="AR13" t="s">
        <v>65</v>
      </c>
      <c r="AS13">
        <v>61.950295200664598</v>
      </c>
      <c r="AT13">
        <v>72.325171212017807</v>
      </c>
      <c r="AU13">
        <v>40.466127272727199</v>
      </c>
      <c r="AV13" t="s">
        <v>102</v>
      </c>
      <c r="AW13" t="s">
        <v>102</v>
      </c>
      <c r="AX13" s="21">
        <v>15</v>
      </c>
      <c r="AY13" t="s">
        <v>106</v>
      </c>
      <c r="AZ13" s="15" t="s">
        <v>113</v>
      </c>
    </row>
    <row r="14" spans="1:53" x14ac:dyDescent="0.25">
      <c r="A14" t="s">
        <v>109</v>
      </c>
      <c r="B14" t="s">
        <v>110</v>
      </c>
      <c r="C14" s="5" t="s">
        <v>111</v>
      </c>
      <c r="D14" s="4">
        <v>12000</v>
      </c>
      <c r="E14" s="3">
        <v>1932</v>
      </c>
      <c r="F14">
        <v>0.100029596412556</v>
      </c>
      <c r="G14" s="15">
        <v>1</v>
      </c>
      <c r="H14" s="15">
        <v>0</v>
      </c>
      <c r="I14">
        <v>142.352896399434</v>
      </c>
      <c r="J14">
        <v>10.285493975109899</v>
      </c>
      <c r="K14">
        <v>23.605851548841699</v>
      </c>
      <c r="L14">
        <v>48.126828681231203</v>
      </c>
      <c r="M14">
        <v>5</v>
      </c>
      <c r="N14">
        <f t="shared" si="8"/>
        <v>5</v>
      </c>
      <c r="O14">
        <v>470.47503662109301</v>
      </c>
      <c r="P14" s="5">
        <v>22.337189256878499</v>
      </c>
      <c r="Q14">
        <f t="shared" ref="Q14" si="201">(F14-MIN(F:F))/(MAX(F:F)-MIN(F:F))</f>
        <v>0.1139332911931329</v>
      </c>
      <c r="R14">
        <f t="shared" ref="R14" si="202">IFERROR((G14-MIN(G:G))/(MAX(G:G)-MIN(G:G)), G14)</f>
        <v>1</v>
      </c>
      <c r="S14">
        <f t="shared" ref="S14" si="203">IFERROR((H14-MIN(H:H))/(MAX(H:H)-MIN(H:H)), H14)</f>
        <v>0</v>
      </c>
      <c r="T14">
        <f t="shared" ref="T14" si="204">(I14-MIN(I:I))/(MAX(I:I)-MIN(I:I))</f>
        <v>0.20960719845708092</v>
      </c>
      <c r="U14">
        <f t="shared" ref="U14" si="205">(J14-MIN(J:J))/(MAX(J:J)-MIN(J:J))</f>
        <v>0</v>
      </c>
      <c r="V14">
        <f t="shared" ref="V14" si="206">(K14-MIN(K:K))/(MAX(K:K)-MIN(K:K))</f>
        <v>0.23167960921188627</v>
      </c>
      <c r="W14">
        <f t="shared" ref="W14" si="207">(L14-MIN(L:L))/(MAX(L:L)-MIN(L:L))</f>
        <v>0.83365539767046393</v>
      </c>
      <c r="X14">
        <f t="shared" ref="X14" si="208">IFERROR((N14-MIN(N:N))/(MAX(N:N)-MIN(N:N)),1)</f>
        <v>1</v>
      </c>
      <c r="Y14">
        <f t="shared" ref="Y14" si="209">(O14-MIN(O:O))/(MAX(O:O)-MIN(O:O))</f>
        <v>0.49670724021663198</v>
      </c>
      <c r="Z14" s="1">
        <f t="shared" ref="Z14" si="210">(P14-MIN(P:P))/(MAX(P:P)-MIN(P:P))</f>
        <v>0.81931687616134452</v>
      </c>
      <c r="AA14" s="2">
        <f t="shared" ref="AA14" si="211">Q14*AA$2</f>
        <v>113.9332911931329</v>
      </c>
      <c r="AB14" s="2">
        <f t="shared" ref="AB14" si="212">R14*AB$2</f>
        <v>500</v>
      </c>
      <c r="AC14" s="2">
        <f t="shared" ref="AC14" si="213">S14*AC$2</f>
        <v>0</v>
      </c>
      <c r="AD14" s="2">
        <f t="shared" ref="AD14" si="214">T14*AD$2</f>
        <v>209.60719845708093</v>
      </c>
      <c r="AE14" s="2">
        <f t="shared" ref="AE14" si="215">U14*AE$2</f>
        <v>0</v>
      </c>
      <c r="AF14" s="2">
        <f t="shared" ref="AF14" si="216">V14*AF$2</f>
        <v>231.67960921188626</v>
      </c>
      <c r="AG14" s="2">
        <f t="shared" ref="AG14" si="217">W14*AG$2</f>
        <v>833.65539767046391</v>
      </c>
      <c r="AH14" s="2">
        <f t="shared" ref="AH14" si="218">X14*AH$2</f>
        <v>1000</v>
      </c>
      <c r="AI14" s="2">
        <f t="shared" ref="AI14" si="219">Y14*AI$2</f>
        <v>496.70724021663199</v>
      </c>
      <c r="AJ14" s="3">
        <f t="shared" ref="AJ14" si="220">Z14*AJ$2</f>
        <v>819.31687616134457</v>
      </c>
      <c r="AK14" s="4">
        <f t="shared" ref="AK14" si="221">SUM(AA14:AJ14)</f>
        <v>4204.8996129105399</v>
      </c>
      <c r="AL14" s="14">
        <f t="shared" ref="AL14" si="222" xml:space="preserve"> E14 + 0.15*D14</f>
        <v>3732</v>
      </c>
      <c r="AM14" s="2">
        <f t="shared" ref="AM14" si="223">AK14-AL14</f>
        <v>472.89961291053987</v>
      </c>
      <c r="AN14" t="s">
        <v>30</v>
      </c>
      <c r="AO14">
        <v>943.19823957857</v>
      </c>
      <c r="AP14" t="s">
        <v>112</v>
      </c>
      <c r="AQ14">
        <v>8</v>
      </c>
      <c r="AR14" s="24" t="s">
        <v>65</v>
      </c>
      <c r="AS14" s="24">
        <v>68.063466138538502</v>
      </c>
      <c r="AT14" s="24">
        <v>73.423335950727903</v>
      </c>
      <c r="AU14" s="24">
        <v>30.194844987272699</v>
      </c>
      <c r="AV14" s="24" t="s">
        <v>99</v>
      </c>
      <c r="AW14" s="24" t="s">
        <v>99</v>
      </c>
      <c r="AX14" s="22">
        <v>13</v>
      </c>
      <c r="AY14" s="24" t="s">
        <v>104</v>
      </c>
      <c r="AZ14" s="26" t="s">
        <v>116</v>
      </c>
    </row>
  </sheetData>
  <mergeCells count="27">
    <mergeCell ref="AZ1:AZ2"/>
    <mergeCell ref="Q1:Z1"/>
    <mergeCell ref="AM1:AM2"/>
    <mergeCell ref="J1:J2"/>
    <mergeCell ref="K1:K2"/>
    <mergeCell ref="L1:L2"/>
    <mergeCell ref="M1:N1"/>
    <mergeCell ref="P1:P2"/>
    <mergeCell ref="AK1:AK2"/>
    <mergeCell ref="AL1:AL2"/>
    <mergeCell ref="AR1:AR2"/>
    <mergeCell ref="AS1:AT1"/>
    <mergeCell ref="AV1:AY1"/>
    <mergeCell ref="AQ1:AQ2"/>
    <mergeCell ref="AU1:AU2"/>
    <mergeCell ref="AO1:AO2"/>
    <mergeCell ref="H1:H2"/>
    <mergeCell ref="O1:O2"/>
    <mergeCell ref="AN1:AN2"/>
    <mergeCell ref="AP1:AP2"/>
    <mergeCell ref="A1:A2"/>
    <mergeCell ref="B1:B2"/>
    <mergeCell ref="C1:C2"/>
    <mergeCell ref="F1:F2"/>
    <mergeCell ref="G1:G2"/>
    <mergeCell ref="D1:D2"/>
    <mergeCell ref="E1:E2"/>
  </mergeCells>
  <conditionalFormatting sqref="I1:I1048576">
    <cfRule type="top10" dxfId="97" priority="33" bottom="1" rank="1"/>
    <cfRule type="top10" dxfId="96" priority="34" rank="1"/>
  </conditionalFormatting>
  <conditionalFormatting sqref="J1:J1048576">
    <cfRule type="top10" dxfId="95" priority="31" bottom="1" rank="1"/>
    <cfRule type="top10" dxfId="94" priority="32" rank="1"/>
  </conditionalFormatting>
  <conditionalFormatting sqref="K1:K1048576">
    <cfRule type="top10" dxfId="93" priority="29" bottom="1" rank="1"/>
    <cfRule type="top10" dxfId="92" priority="30" rank="1"/>
  </conditionalFormatting>
  <conditionalFormatting sqref="L1:L1048576">
    <cfRule type="top10" dxfId="91" priority="27" bottom="1" rank="1"/>
    <cfRule type="top10" dxfId="90" priority="28" rank="1"/>
  </conditionalFormatting>
  <conditionalFormatting sqref="O1:O1048576">
    <cfRule type="top10" dxfId="89" priority="25" bottom="1" rank="1"/>
    <cfRule type="top10" dxfId="88" priority="26" rank="1"/>
  </conditionalFormatting>
  <conditionalFormatting sqref="P1:P1048576">
    <cfRule type="top10" dxfId="87" priority="23" bottom="1" rank="1"/>
    <cfRule type="top10" dxfId="86" priority="24" rank="1"/>
  </conditionalFormatting>
  <conditionalFormatting sqref="F1:F1048576">
    <cfRule type="top10" dxfId="85" priority="37" bottom="1" rank="1"/>
    <cfRule type="top10" dxfId="84" priority="38" rank="1"/>
  </conditionalFormatting>
  <conditionalFormatting sqref="G1:G1048576">
    <cfRule type="top10" dxfId="83" priority="18" bottom="1" rank="1"/>
    <cfRule type="top10" dxfId="82" priority="19" rank="1"/>
  </conditionalFormatting>
  <conditionalFormatting sqref="H1:H1048576">
    <cfRule type="top10" dxfId="81" priority="16" bottom="1" rank="1"/>
    <cfRule type="top10" dxfId="80" priority="17" rank="1"/>
  </conditionalFormatting>
  <conditionalFormatting sqref="M1:M1048576">
    <cfRule type="top10" dxfId="79" priority="14" bottom="1" rank="1"/>
    <cfRule type="top10" dxfId="78" priority="15" rank="1"/>
  </conditionalFormatting>
  <conditionalFormatting sqref="N1:N1048576">
    <cfRule type="top10" dxfId="77" priority="12" bottom="1" rank="1"/>
    <cfRule type="top10" dxfId="76" priority="13" rank="1"/>
  </conditionalFormatting>
  <conditionalFormatting sqref="AK1:AK1048576">
    <cfRule type="colorScale" priority="11">
      <colorScale>
        <cfvo type="min"/>
        <cfvo type="percentile" val="50"/>
        <cfvo type="max"/>
        <color rgb="FF00B0F0"/>
        <color theme="0"/>
        <color rgb="FFFFC000"/>
      </colorScale>
    </cfRule>
  </conditionalFormatting>
  <conditionalFormatting sqref="AL1:AL1048576">
    <cfRule type="colorScale" priority="1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S1:AS1048576">
    <cfRule type="top10" dxfId="75" priority="8" bottom="1" rank="1"/>
    <cfRule type="top10" dxfId="74" priority="9" rank="1"/>
  </conditionalFormatting>
  <conditionalFormatting sqref="AM1:AM1048576">
    <cfRule type="top10" dxfId="73" priority="5" rank="1"/>
    <cfRule type="top10" dxfId="72" priority="20" rank="2"/>
    <cfRule type="top10" dxfId="71" priority="21" rank="3"/>
    <cfRule type="top10" dxfId="70" priority="22" rank="4"/>
  </conditionalFormatting>
  <conditionalFormatting sqref="AT3:AT14">
    <cfRule type="top10" dxfId="69" priority="6" bottom="1" rank="1"/>
    <cfRule type="top10" dxfId="68" priority="7" rank="1"/>
  </conditionalFormatting>
  <conditionalFormatting sqref="AU3:AU14">
    <cfRule type="top10" dxfId="67" priority="3" bottom="1" rank="1"/>
    <cfRule type="top10" dxfId="66" priority="4" rank="1"/>
  </conditionalFormatting>
  <conditionalFormatting sqref="AO3:AO14">
    <cfRule type="top10" dxfId="65" priority="2" rank="1"/>
    <cfRule type="top10" dxfId="64" priority="1" bottom="1" rank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4"/>
  <sheetViews>
    <sheetView topLeftCell="AK1" workbookViewId="0">
      <selection activeCell="AW15" sqref="AW15"/>
    </sheetView>
  </sheetViews>
  <sheetFormatPr defaultRowHeight="15" x14ac:dyDescent="0.25"/>
  <cols>
    <col min="1" max="1" width="13.85546875" customWidth="1"/>
    <col min="2" max="2" width="28.85546875" customWidth="1"/>
    <col min="3" max="3" width="21.85546875" customWidth="1"/>
    <col min="4" max="4" width="11.5703125" bestFit="1" customWidth="1"/>
    <col min="5" max="5" width="10.5703125" bestFit="1" customWidth="1"/>
    <col min="6" max="6" width="12" bestFit="1" customWidth="1"/>
    <col min="7" max="8" width="6.7109375" customWidth="1"/>
    <col min="9" max="12" width="12" bestFit="1" customWidth="1"/>
    <col min="13" max="13" width="7.7109375" bestFit="1" customWidth="1"/>
    <col min="14" max="14" width="7.5703125" bestFit="1" customWidth="1"/>
    <col min="15" max="15" width="8" customWidth="1"/>
    <col min="16" max="16" width="8.5703125" customWidth="1"/>
    <col min="17" max="17" width="12" bestFit="1" customWidth="1"/>
    <col min="18" max="18" width="4.140625" bestFit="1" customWidth="1"/>
    <col min="19" max="19" width="5.28515625" bestFit="1" customWidth="1"/>
    <col min="20" max="27" width="12" bestFit="1" customWidth="1"/>
    <col min="28" max="28" width="9" bestFit="1" customWidth="1"/>
    <col min="29" max="31" width="10.5703125" bestFit="1" customWidth="1"/>
    <col min="32" max="32" width="11.7109375" bestFit="1" customWidth="1"/>
    <col min="33" max="33" width="11.5703125" bestFit="1" customWidth="1"/>
    <col min="34" max="34" width="10.5703125" bestFit="1" customWidth="1"/>
    <col min="35" max="35" width="11.42578125" bestFit="1" customWidth="1"/>
    <col min="36" max="36" width="10.5703125" bestFit="1" customWidth="1"/>
    <col min="37" max="37" width="11.42578125" customWidth="1"/>
    <col min="38" max="38" width="11.7109375" customWidth="1"/>
    <col min="39" max="39" width="11.28515625" customWidth="1"/>
    <col min="40" max="40" width="16" bestFit="1" customWidth="1"/>
    <col min="41" max="41" width="21.7109375" bestFit="1" customWidth="1"/>
    <col min="42" max="42" width="8.7109375" bestFit="1" customWidth="1"/>
    <col min="43" max="44" width="12" bestFit="1" customWidth="1"/>
    <col min="45" max="46" width="6.85546875" bestFit="1" customWidth="1"/>
    <col min="47" max="47" width="3.85546875" bestFit="1" customWidth="1"/>
    <col min="48" max="48" width="12.140625" bestFit="1" customWidth="1"/>
    <col min="49" max="49" width="44" customWidth="1"/>
    <col min="50" max="50" width="59.5703125" bestFit="1" customWidth="1"/>
  </cols>
  <sheetData>
    <row r="1" spans="1:50" s="6" customFormat="1" x14ac:dyDescent="0.25">
      <c r="A1" s="42" t="s">
        <v>0</v>
      </c>
      <c r="B1" s="42" t="s">
        <v>2</v>
      </c>
      <c r="C1" s="46" t="s">
        <v>1</v>
      </c>
      <c r="D1" s="44" t="s">
        <v>15</v>
      </c>
      <c r="E1" s="48" t="s">
        <v>118</v>
      </c>
      <c r="F1" s="42" t="s">
        <v>117</v>
      </c>
      <c r="G1" s="42" t="s">
        <v>4</v>
      </c>
      <c r="H1" s="42" t="s">
        <v>5</v>
      </c>
      <c r="I1" s="27" t="s">
        <v>119</v>
      </c>
      <c r="J1" s="42" t="s">
        <v>7</v>
      </c>
      <c r="K1" s="42" t="s">
        <v>8</v>
      </c>
      <c r="L1" s="42" t="s">
        <v>9</v>
      </c>
      <c r="M1" s="42" t="s">
        <v>10</v>
      </c>
      <c r="N1" s="42"/>
      <c r="O1" s="56" t="s">
        <v>18</v>
      </c>
      <c r="P1" s="46" t="s">
        <v>11</v>
      </c>
      <c r="Q1" s="51" t="s">
        <v>14</v>
      </c>
      <c r="R1" s="50"/>
      <c r="S1" s="50"/>
      <c r="T1" s="50"/>
      <c r="U1" s="50"/>
      <c r="V1" s="50"/>
      <c r="W1" s="50"/>
      <c r="X1" s="50"/>
      <c r="Y1" s="50"/>
      <c r="Z1" s="52"/>
      <c r="AA1" s="29" t="s">
        <v>3</v>
      </c>
      <c r="AB1" s="29" t="s">
        <v>4</v>
      </c>
      <c r="AC1" s="29" t="s">
        <v>5</v>
      </c>
      <c r="AD1" s="29" t="s">
        <v>119</v>
      </c>
      <c r="AE1" s="29" t="s">
        <v>7</v>
      </c>
      <c r="AF1" s="29" t="s">
        <v>8</v>
      </c>
      <c r="AG1" s="29" t="s">
        <v>9</v>
      </c>
      <c r="AH1" s="29" t="s">
        <v>121</v>
      </c>
      <c r="AI1" s="29" t="s">
        <v>120</v>
      </c>
      <c r="AJ1" s="31" t="s">
        <v>11</v>
      </c>
      <c r="AK1" s="55" t="s">
        <v>55</v>
      </c>
      <c r="AL1" s="59" t="s">
        <v>56</v>
      </c>
      <c r="AM1" s="61" t="s">
        <v>17</v>
      </c>
      <c r="AN1" s="44" t="s">
        <v>24</v>
      </c>
      <c r="AO1" s="44" t="s">
        <v>25</v>
      </c>
      <c r="AP1" s="44" t="s">
        <v>76</v>
      </c>
      <c r="AQ1" s="44" t="s">
        <v>85</v>
      </c>
      <c r="AR1" s="44"/>
      <c r="AS1" s="44" t="s">
        <v>86</v>
      </c>
      <c r="AT1" s="44"/>
      <c r="AU1" s="44"/>
      <c r="AV1" s="44"/>
      <c r="AW1" s="42" t="s">
        <v>22</v>
      </c>
    </row>
    <row r="2" spans="1:50" s="8" customFormat="1" x14ac:dyDescent="0.25">
      <c r="A2" s="43"/>
      <c r="B2" s="43"/>
      <c r="C2" s="47"/>
      <c r="D2" s="45"/>
      <c r="E2" s="49"/>
      <c r="F2" s="43"/>
      <c r="G2" s="43"/>
      <c r="H2" s="43"/>
      <c r="I2" s="28" t="s">
        <v>19</v>
      </c>
      <c r="J2" s="43"/>
      <c r="K2" s="43"/>
      <c r="L2" s="43"/>
      <c r="M2" s="28" t="s">
        <v>12</v>
      </c>
      <c r="N2" s="28" t="s">
        <v>13</v>
      </c>
      <c r="O2" s="57"/>
      <c r="P2" s="47"/>
      <c r="Q2" s="28" t="s">
        <v>117</v>
      </c>
      <c r="R2" s="28" t="s">
        <v>4</v>
      </c>
      <c r="S2" s="28" t="s">
        <v>5</v>
      </c>
      <c r="T2" s="28" t="s">
        <v>119</v>
      </c>
      <c r="U2" s="28" t="s">
        <v>7</v>
      </c>
      <c r="V2" s="28" t="s">
        <v>8</v>
      </c>
      <c r="W2" s="28" t="s">
        <v>9</v>
      </c>
      <c r="X2" s="28" t="s">
        <v>121</v>
      </c>
      <c r="Y2" s="28" t="s">
        <v>120</v>
      </c>
      <c r="Z2" s="25" t="s">
        <v>11</v>
      </c>
      <c r="AA2" s="9">
        <v>1000</v>
      </c>
      <c r="AB2" s="9">
        <v>500</v>
      </c>
      <c r="AC2" s="9">
        <v>1000</v>
      </c>
      <c r="AD2" s="9">
        <v>1000</v>
      </c>
      <c r="AE2" s="9">
        <v>1000</v>
      </c>
      <c r="AF2" s="9">
        <v>1000</v>
      </c>
      <c r="AG2" s="9">
        <v>1000</v>
      </c>
      <c r="AH2" s="9">
        <v>1000</v>
      </c>
      <c r="AI2" s="9">
        <v>1000</v>
      </c>
      <c r="AJ2" s="32">
        <v>1000</v>
      </c>
      <c r="AK2" s="58"/>
      <c r="AL2" s="60"/>
      <c r="AM2" s="62"/>
      <c r="AN2" s="45"/>
      <c r="AO2" s="45"/>
      <c r="AP2" s="45"/>
      <c r="AQ2" s="30" t="s">
        <v>25</v>
      </c>
      <c r="AR2" s="30" t="s">
        <v>89</v>
      </c>
      <c r="AS2" s="30" t="s">
        <v>87</v>
      </c>
      <c r="AT2" s="30" t="s">
        <v>88</v>
      </c>
      <c r="AU2" s="33" t="s">
        <v>107</v>
      </c>
      <c r="AV2" s="30" t="s">
        <v>103</v>
      </c>
      <c r="AW2" s="43"/>
    </row>
    <row r="3" spans="1:50" x14ac:dyDescent="0.25">
      <c r="A3" t="s">
        <v>32</v>
      </c>
      <c r="B3" t="s">
        <v>33</v>
      </c>
      <c r="C3" s="5" t="s">
        <v>34</v>
      </c>
      <c r="D3" s="4">
        <v>12000</v>
      </c>
      <c r="E3" s="3">
        <v>3791</v>
      </c>
      <c r="F3">
        <v>0.60508152538151605</v>
      </c>
      <c r="G3" s="15">
        <v>1</v>
      </c>
      <c r="H3" s="15">
        <v>1</v>
      </c>
      <c r="I3">
        <v>172.75373018075999</v>
      </c>
      <c r="J3">
        <v>15.894627574822</v>
      </c>
      <c r="K3">
        <v>24.962803460446398</v>
      </c>
      <c r="L3">
        <v>20.001165867295899</v>
      </c>
      <c r="M3">
        <v>2</v>
      </c>
      <c r="N3">
        <v>2</v>
      </c>
      <c r="O3">
        <v>591.59967041015602</v>
      </c>
      <c r="P3" s="5">
        <v>8.7867936998146892</v>
      </c>
      <c r="Q3">
        <v>0.68918532213755779</v>
      </c>
      <c r="R3">
        <v>1</v>
      </c>
      <c r="S3">
        <v>1</v>
      </c>
      <c r="T3">
        <v>0.68938246172009543</v>
      </c>
      <c r="U3">
        <v>0.72289174332450257</v>
      </c>
      <c r="V3">
        <v>0.28501224272923253</v>
      </c>
      <c r="W3">
        <v>0</v>
      </c>
      <c r="X3">
        <v>0</v>
      </c>
      <c r="Y3">
        <v>1</v>
      </c>
      <c r="Z3" s="1">
        <v>7.2902546310897542E-2</v>
      </c>
      <c r="AA3" s="2">
        <v>689.18532213755782</v>
      </c>
      <c r="AB3" s="2">
        <v>500</v>
      </c>
      <c r="AC3" s="2">
        <v>1000</v>
      </c>
      <c r="AD3" s="2">
        <v>689.38246172009542</v>
      </c>
      <c r="AE3" s="2">
        <v>722.89174332450261</v>
      </c>
      <c r="AF3" s="2">
        <v>285.01224272923253</v>
      </c>
      <c r="AG3" s="2">
        <v>0</v>
      </c>
      <c r="AH3" s="2">
        <v>0</v>
      </c>
      <c r="AI3" s="2">
        <v>1000</v>
      </c>
      <c r="AJ3" s="3">
        <v>72.902546310897549</v>
      </c>
      <c r="AK3" s="4">
        <v>4959.3743162222854</v>
      </c>
      <c r="AL3" s="14">
        <v>5591</v>
      </c>
      <c r="AM3" s="2">
        <v>-631.62568377771458</v>
      </c>
      <c r="AN3" t="s">
        <v>37</v>
      </c>
      <c r="AO3" t="s">
        <v>38</v>
      </c>
      <c r="AP3" t="s">
        <v>64</v>
      </c>
      <c r="AQ3">
        <v>61.349282047794397</v>
      </c>
      <c r="AR3">
        <v>76.559946580289704</v>
      </c>
      <c r="AS3" t="s">
        <v>93</v>
      </c>
      <c r="AT3" t="s">
        <v>94</v>
      </c>
      <c r="AU3" s="21">
        <v>15</v>
      </c>
      <c r="AV3" t="s">
        <v>104</v>
      </c>
      <c r="AW3" t="s">
        <v>39</v>
      </c>
    </row>
    <row r="4" spans="1:50" x14ac:dyDescent="0.25">
      <c r="A4" t="s">
        <v>59</v>
      </c>
      <c r="B4" t="s">
        <v>60</v>
      </c>
      <c r="C4" s="5" t="s">
        <v>61</v>
      </c>
      <c r="D4" s="4">
        <v>12000</v>
      </c>
      <c r="E4" s="3">
        <v>3117</v>
      </c>
      <c r="F4">
        <v>0.26058296658062702</v>
      </c>
      <c r="G4" s="15">
        <v>1</v>
      </c>
      <c r="H4" s="15">
        <v>1</v>
      </c>
      <c r="I4">
        <v>192.43592906402199</v>
      </c>
      <c r="J4">
        <v>18.0447935542091</v>
      </c>
      <c r="K4">
        <v>42.1197511512812</v>
      </c>
      <c r="L4">
        <v>32.8194811130057</v>
      </c>
      <c r="M4">
        <v>2</v>
      </c>
      <c r="N4">
        <v>2</v>
      </c>
      <c r="O4">
        <v>350.935302734375</v>
      </c>
      <c r="P4" s="5">
        <v>7.4633218690585004</v>
      </c>
      <c r="Q4">
        <v>0.2968029071011461</v>
      </c>
      <c r="R4">
        <v>1</v>
      </c>
      <c r="S4">
        <v>1</v>
      </c>
      <c r="T4">
        <v>1</v>
      </c>
      <c r="U4">
        <v>1</v>
      </c>
      <c r="V4">
        <v>0.95933621519004386</v>
      </c>
      <c r="W4">
        <v>0.37993976406248459</v>
      </c>
      <c r="X4">
        <v>0</v>
      </c>
      <c r="Y4">
        <v>0</v>
      </c>
      <c r="Z4" s="1">
        <v>0</v>
      </c>
      <c r="AA4" s="2">
        <v>296.8029071011461</v>
      </c>
      <c r="AB4" s="2">
        <v>500</v>
      </c>
      <c r="AC4" s="2">
        <v>1000</v>
      </c>
      <c r="AD4" s="2">
        <v>1000</v>
      </c>
      <c r="AE4" s="2">
        <v>1000</v>
      </c>
      <c r="AF4" s="2">
        <v>959.33621519004384</v>
      </c>
      <c r="AG4" s="2">
        <v>379.93976406248458</v>
      </c>
      <c r="AH4" s="2">
        <v>0</v>
      </c>
      <c r="AI4" s="2">
        <v>0</v>
      </c>
      <c r="AJ4" s="3">
        <v>0</v>
      </c>
      <c r="AK4" s="4">
        <v>5136.0788863536745</v>
      </c>
      <c r="AL4" s="14">
        <v>4917</v>
      </c>
      <c r="AM4" s="2">
        <v>219.07888635367453</v>
      </c>
      <c r="AN4" t="s">
        <v>52</v>
      </c>
      <c r="AO4" t="s">
        <v>62</v>
      </c>
      <c r="AP4" t="s">
        <v>66</v>
      </c>
      <c r="AQ4">
        <v>58.425276839193799</v>
      </c>
      <c r="AR4">
        <v>59.796541646101304</v>
      </c>
      <c r="AS4" t="s">
        <v>99</v>
      </c>
      <c r="AT4" t="s">
        <v>91</v>
      </c>
      <c r="AU4" s="21">
        <v>16</v>
      </c>
      <c r="AV4" t="s">
        <v>106</v>
      </c>
      <c r="AW4" t="s">
        <v>78</v>
      </c>
    </row>
    <row r="5" spans="1:50" x14ac:dyDescent="0.25">
      <c r="A5" t="s">
        <v>109</v>
      </c>
      <c r="B5" t="s">
        <v>110</v>
      </c>
      <c r="C5" s="5" t="s">
        <v>111</v>
      </c>
      <c r="D5" s="4">
        <v>12000</v>
      </c>
      <c r="E5" s="3">
        <v>1932</v>
      </c>
      <c r="F5">
        <v>0.100029596412556</v>
      </c>
      <c r="G5" s="15">
        <v>1</v>
      </c>
      <c r="H5" s="15">
        <v>0</v>
      </c>
      <c r="I5">
        <v>142.352896399434</v>
      </c>
      <c r="J5">
        <v>10.285493975109899</v>
      </c>
      <c r="K5">
        <v>23.605851548841699</v>
      </c>
      <c r="L5">
        <v>48.126828681231203</v>
      </c>
      <c r="M5">
        <v>5</v>
      </c>
      <c r="N5">
        <v>5</v>
      </c>
      <c r="O5">
        <v>470.47503662109301</v>
      </c>
      <c r="P5" s="5">
        <v>22.337189256878499</v>
      </c>
      <c r="Q5">
        <v>0.1139332911931329</v>
      </c>
      <c r="R5">
        <v>1</v>
      </c>
      <c r="S5">
        <v>0</v>
      </c>
      <c r="T5">
        <v>0.20960719845708092</v>
      </c>
      <c r="U5">
        <v>0</v>
      </c>
      <c r="V5">
        <v>0.23167960921188627</v>
      </c>
      <c r="W5">
        <v>0.83365539767046393</v>
      </c>
      <c r="X5">
        <v>1</v>
      </c>
      <c r="Y5">
        <v>0.49670724021663198</v>
      </c>
      <c r="Z5" s="1">
        <v>0.81931687616134452</v>
      </c>
      <c r="AA5" s="2">
        <v>113.9332911931329</v>
      </c>
      <c r="AB5" s="2">
        <v>500</v>
      </c>
      <c r="AC5" s="2">
        <v>0</v>
      </c>
      <c r="AD5" s="2">
        <v>209.60719845708093</v>
      </c>
      <c r="AE5" s="2">
        <v>0</v>
      </c>
      <c r="AF5" s="2">
        <v>231.67960921188626</v>
      </c>
      <c r="AG5" s="2">
        <v>833.65539767046391</v>
      </c>
      <c r="AH5" s="2">
        <v>1000</v>
      </c>
      <c r="AI5" s="2">
        <v>496.70724021663199</v>
      </c>
      <c r="AJ5" s="3">
        <v>819.31687616134457</v>
      </c>
      <c r="AK5" s="4">
        <v>4204.8996129105399</v>
      </c>
      <c r="AL5" s="14">
        <v>3732</v>
      </c>
      <c r="AM5" s="2">
        <v>472.89961291053987</v>
      </c>
      <c r="AN5" t="s">
        <v>30</v>
      </c>
      <c r="AO5" t="s">
        <v>112</v>
      </c>
      <c r="AP5" s="24" t="s">
        <v>65</v>
      </c>
      <c r="AQ5" s="24">
        <v>68.063466138538502</v>
      </c>
      <c r="AR5" s="24">
        <v>73.423335950727903</v>
      </c>
      <c r="AS5" s="24" t="s">
        <v>99</v>
      </c>
      <c r="AT5" s="24" t="s">
        <v>99</v>
      </c>
      <c r="AU5" s="22">
        <v>13</v>
      </c>
      <c r="AV5" s="24" t="s">
        <v>104</v>
      </c>
      <c r="AW5" s="26" t="s">
        <v>116</v>
      </c>
    </row>
    <row r="6" spans="1:50" x14ac:dyDescent="0.25">
      <c r="A6" t="s">
        <v>40</v>
      </c>
      <c r="B6" t="s">
        <v>41</v>
      </c>
      <c r="C6" s="5" t="s">
        <v>42</v>
      </c>
      <c r="D6" s="4">
        <v>11500</v>
      </c>
      <c r="E6" s="3">
        <v>1440</v>
      </c>
      <c r="F6">
        <v>0</v>
      </c>
      <c r="G6" s="15">
        <v>0</v>
      </c>
      <c r="H6" s="15">
        <v>0</v>
      </c>
      <c r="I6">
        <v>129.07119121871099</v>
      </c>
      <c r="J6">
        <v>12.962641485654901</v>
      </c>
      <c r="K6">
        <v>17.711185040433701</v>
      </c>
      <c r="L6">
        <v>53.738922370197002</v>
      </c>
      <c r="M6">
        <v>5</v>
      </c>
      <c r="N6">
        <v>5</v>
      </c>
      <c r="O6">
        <v>428.52847290039</v>
      </c>
      <c r="P6" s="5">
        <v>25.617308221087399</v>
      </c>
      <c r="Q6">
        <v>0</v>
      </c>
      <c r="R6">
        <v>0</v>
      </c>
      <c r="S6">
        <v>0</v>
      </c>
      <c r="T6">
        <v>0</v>
      </c>
      <c r="U6">
        <v>0.34502437794208729</v>
      </c>
      <c r="V6">
        <v>0</v>
      </c>
      <c r="W6">
        <v>1</v>
      </c>
      <c r="X6">
        <v>1</v>
      </c>
      <c r="Y6">
        <v>0.32241237419303886</v>
      </c>
      <c r="Z6" s="1">
        <v>1</v>
      </c>
      <c r="AA6" s="2">
        <v>0</v>
      </c>
      <c r="AB6" s="2">
        <v>0</v>
      </c>
      <c r="AC6" s="2">
        <v>0</v>
      </c>
      <c r="AD6" s="2">
        <v>0</v>
      </c>
      <c r="AE6" s="2">
        <v>345.02437794208731</v>
      </c>
      <c r="AF6" s="2">
        <v>0</v>
      </c>
      <c r="AG6" s="2">
        <v>1000</v>
      </c>
      <c r="AH6" s="2">
        <v>1000</v>
      </c>
      <c r="AI6" s="2">
        <v>322.41237419303889</v>
      </c>
      <c r="AJ6" s="3">
        <v>1000</v>
      </c>
      <c r="AK6" s="4">
        <v>3667.436752135126</v>
      </c>
      <c r="AL6" s="14">
        <v>3165</v>
      </c>
      <c r="AM6" s="2">
        <v>502.43675213512597</v>
      </c>
      <c r="AN6" t="s">
        <v>43</v>
      </c>
      <c r="AO6" t="s">
        <v>44</v>
      </c>
      <c r="AP6" t="s">
        <v>65</v>
      </c>
      <c r="AQ6">
        <v>63.234759500965403</v>
      </c>
      <c r="AR6">
        <v>70.918163949111303</v>
      </c>
      <c r="AS6" t="s">
        <v>95</v>
      </c>
      <c r="AT6" t="s">
        <v>95</v>
      </c>
      <c r="AU6" s="21">
        <v>14</v>
      </c>
      <c r="AV6" t="s">
        <v>105</v>
      </c>
      <c r="AW6" t="s">
        <v>49</v>
      </c>
    </row>
    <row r="7" spans="1:50" x14ac:dyDescent="0.25">
      <c r="A7" t="s">
        <v>27</v>
      </c>
      <c r="B7" t="s">
        <v>29</v>
      </c>
      <c r="C7" s="5" t="s">
        <v>28</v>
      </c>
      <c r="D7" s="4">
        <v>12000</v>
      </c>
      <c r="E7" s="3">
        <v>4078</v>
      </c>
      <c r="F7">
        <v>0.87796635526829303</v>
      </c>
      <c r="G7" s="15">
        <v>1</v>
      </c>
      <c r="H7" s="15">
        <v>1</v>
      </c>
      <c r="I7">
        <v>169.621008601347</v>
      </c>
      <c r="J7">
        <v>10.853775517775601</v>
      </c>
      <c r="K7">
        <v>27.875726167923901</v>
      </c>
      <c r="L7">
        <v>39.697985221181</v>
      </c>
      <c r="M7">
        <v>5</v>
      </c>
      <c r="N7">
        <v>5</v>
      </c>
      <c r="O7">
        <v>564.83465576171795</v>
      </c>
      <c r="P7" s="5">
        <v>14.1755196171215</v>
      </c>
      <c r="Q7">
        <v>1</v>
      </c>
      <c r="R7">
        <v>1</v>
      </c>
      <c r="S7">
        <v>1</v>
      </c>
      <c r="T7">
        <v>0.63994295189270956</v>
      </c>
      <c r="U7">
        <v>7.3238768122376702E-2</v>
      </c>
      <c r="V7">
        <v>0.39949960067733836</v>
      </c>
      <c r="W7">
        <v>0.58382125534018159</v>
      </c>
      <c r="X7">
        <v>1</v>
      </c>
      <c r="Y7">
        <v>0.88878696540363866</v>
      </c>
      <c r="Z7" s="1">
        <v>0.36973685106427556</v>
      </c>
      <c r="AA7" s="2">
        <v>1000</v>
      </c>
      <c r="AB7" s="2">
        <v>500</v>
      </c>
      <c r="AC7" s="2">
        <v>1000</v>
      </c>
      <c r="AD7" s="2">
        <v>639.94295189270952</v>
      </c>
      <c r="AE7" s="2">
        <v>73.238768122376698</v>
      </c>
      <c r="AF7" s="2">
        <v>399.49960067733838</v>
      </c>
      <c r="AG7" s="2">
        <v>583.82125534018155</v>
      </c>
      <c r="AH7" s="2">
        <v>1000</v>
      </c>
      <c r="AI7" s="2">
        <v>888.78696540363865</v>
      </c>
      <c r="AJ7" s="3">
        <v>369.73685106427558</v>
      </c>
      <c r="AK7" s="4">
        <v>6455.0263925005202</v>
      </c>
      <c r="AL7" s="14">
        <v>5878</v>
      </c>
      <c r="AM7" s="2">
        <v>577.02639250052016</v>
      </c>
      <c r="AN7" t="s">
        <v>30</v>
      </c>
      <c r="AO7" t="s">
        <v>36</v>
      </c>
      <c r="AP7" t="s">
        <v>64</v>
      </c>
      <c r="AQ7">
        <v>42.686836872617498</v>
      </c>
      <c r="AR7">
        <v>51.164037461973898</v>
      </c>
      <c r="AS7" t="s">
        <v>92</v>
      </c>
      <c r="AT7" t="s">
        <v>92</v>
      </c>
      <c r="AU7" s="21">
        <v>16</v>
      </c>
      <c r="AV7" t="s">
        <v>104</v>
      </c>
      <c r="AW7" t="s">
        <v>84</v>
      </c>
      <c r="AX7" s="16" t="s">
        <v>31</v>
      </c>
    </row>
    <row r="8" spans="1:50" x14ac:dyDescent="0.25">
      <c r="A8" t="s">
        <v>45</v>
      </c>
      <c r="B8" t="s">
        <v>46</v>
      </c>
      <c r="C8" s="5" t="s">
        <v>47</v>
      </c>
      <c r="D8" s="4">
        <v>10600</v>
      </c>
      <c r="E8" s="3">
        <v>2084</v>
      </c>
      <c r="F8">
        <v>0.20124691472885101</v>
      </c>
      <c r="G8" s="15">
        <v>0</v>
      </c>
      <c r="H8" s="15">
        <v>0</v>
      </c>
      <c r="I8">
        <v>154.509805835469</v>
      </c>
      <c r="J8">
        <v>17.319360615557301</v>
      </c>
      <c r="K8">
        <v>29.6818134334757</v>
      </c>
      <c r="L8">
        <v>39.2817881020176</v>
      </c>
      <c r="M8">
        <v>5</v>
      </c>
      <c r="N8">
        <v>5</v>
      </c>
      <c r="O8">
        <v>455.55380249023398</v>
      </c>
      <c r="P8" s="5">
        <v>12.435056533546099</v>
      </c>
      <c r="Q8">
        <v>0.22921939265810823</v>
      </c>
      <c r="R8">
        <v>0</v>
      </c>
      <c r="S8">
        <v>0</v>
      </c>
      <c r="T8">
        <v>0.40146326619167833</v>
      </c>
      <c r="U8">
        <v>0.90650793525154538</v>
      </c>
      <c r="V8">
        <v>0.47048471769604711</v>
      </c>
      <c r="W8">
        <v>0.57148501362453552</v>
      </c>
      <c r="X8">
        <v>1</v>
      </c>
      <c r="Y8">
        <v>0.43470706015274874</v>
      </c>
      <c r="Z8" s="1">
        <v>0.27386462499636921</v>
      </c>
      <c r="AA8" s="2">
        <v>229.21939265810823</v>
      </c>
      <c r="AB8" s="2">
        <v>0</v>
      </c>
      <c r="AC8" s="2">
        <v>0</v>
      </c>
      <c r="AD8" s="2">
        <v>401.46326619167831</v>
      </c>
      <c r="AE8" s="2">
        <v>906.5079352515454</v>
      </c>
      <c r="AF8" s="2">
        <v>470.48471769604708</v>
      </c>
      <c r="AG8" s="2">
        <v>571.48501362453555</v>
      </c>
      <c r="AH8" s="2">
        <v>1000</v>
      </c>
      <c r="AI8" s="2">
        <v>434.70706015274874</v>
      </c>
      <c r="AJ8" s="3">
        <v>273.86462499636923</v>
      </c>
      <c r="AK8" s="4">
        <v>4287.7320105710323</v>
      </c>
      <c r="AL8" s="14">
        <v>3674</v>
      </c>
      <c r="AM8" s="2">
        <v>613.73201057103233</v>
      </c>
      <c r="AN8" t="s">
        <v>43</v>
      </c>
      <c r="AO8" t="s">
        <v>48</v>
      </c>
      <c r="AP8" t="s">
        <v>65</v>
      </c>
      <c r="AQ8">
        <v>61.065408510568503</v>
      </c>
      <c r="AR8">
        <v>51.634597497122101</v>
      </c>
      <c r="AS8" t="s">
        <v>96</v>
      </c>
      <c r="AT8" t="s">
        <v>96</v>
      </c>
      <c r="AU8" s="21">
        <v>18</v>
      </c>
      <c r="AV8" t="s">
        <v>104</v>
      </c>
      <c r="AW8" t="s">
        <v>50</v>
      </c>
    </row>
    <row r="9" spans="1:50" x14ac:dyDescent="0.25">
      <c r="A9" t="s">
        <v>72</v>
      </c>
      <c r="B9" t="s">
        <v>75</v>
      </c>
      <c r="C9" s="5" t="s">
        <v>74</v>
      </c>
      <c r="D9" s="4">
        <v>9000</v>
      </c>
      <c r="E9" s="3">
        <v>1459</v>
      </c>
      <c r="F9">
        <v>0.24387274630566899</v>
      </c>
      <c r="G9" s="15">
        <v>1</v>
      </c>
      <c r="H9" s="15">
        <v>0</v>
      </c>
      <c r="I9">
        <v>141.46757696652301</v>
      </c>
      <c r="J9">
        <v>10.8875463587148</v>
      </c>
      <c r="K9">
        <v>30.369504749760399</v>
      </c>
      <c r="L9">
        <v>33.601237020461603</v>
      </c>
      <c r="M9">
        <v>4</v>
      </c>
      <c r="N9">
        <v>4</v>
      </c>
      <c r="O9">
        <v>509.97384643554602</v>
      </c>
      <c r="P9" s="5">
        <v>18.059938979246599</v>
      </c>
      <c r="Q9">
        <v>0.27777003622325053</v>
      </c>
      <c r="R9">
        <v>1</v>
      </c>
      <c r="S9">
        <v>0</v>
      </c>
      <c r="T9">
        <v>0.19563539863566806</v>
      </c>
      <c r="U9">
        <v>7.7591073455472281E-2</v>
      </c>
      <c r="V9">
        <v>0.49751322816190485</v>
      </c>
      <c r="W9">
        <v>0.40311130800876566</v>
      </c>
      <c r="X9">
        <v>0.66666666666666663</v>
      </c>
      <c r="Y9">
        <v>0.66083128648036948</v>
      </c>
      <c r="Z9" s="1">
        <v>0.5837074516145494</v>
      </c>
      <c r="AA9" s="2">
        <v>277.77003622325054</v>
      </c>
      <c r="AB9" s="2">
        <v>500</v>
      </c>
      <c r="AC9" s="2">
        <v>0</v>
      </c>
      <c r="AD9" s="2">
        <v>195.63539863566805</v>
      </c>
      <c r="AE9" s="2">
        <v>77.591073455472284</v>
      </c>
      <c r="AF9" s="2">
        <v>497.51322816190486</v>
      </c>
      <c r="AG9" s="2">
        <v>403.11130800876566</v>
      </c>
      <c r="AH9" s="2">
        <v>666.66666666666663</v>
      </c>
      <c r="AI9" s="2">
        <v>660.8312864803695</v>
      </c>
      <c r="AJ9" s="3">
        <v>583.70745161454943</v>
      </c>
      <c r="AK9" s="4">
        <v>3862.8264492466469</v>
      </c>
      <c r="AL9" s="14">
        <v>2809</v>
      </c>
      <c r="AM9" s="2">
        <v>1053.8264492466469</v>
      </c>
      <c r="AN9" t="s">
        <v>43</v>
      </c>
      <c r="AO9" t="s">
        <v>73</v>
      </c>
      <c r="AP9" t="s">
        <v>65</v>
      </c>
      <c r="AQ9">
        <v>63.016228193124498</v>
      </c>
      <c r="AR9">
        <v>74.960457071747996</v>
      </c>
      <c r="AS9" t="s">
        <v>99</v>
      </c>
      <c r="AT9" t="s">
        <v>99</v>
      </c>
      <c r="AU9" s="21">
        <v>15</v>
      </c>
      <c r="AV9" t="s">
        <v>104</v>
      </c>
      <c r="AW9" t="s">
        <v>77</v>
      </c>
    </row>
    <row r="10" spans="1:50" x14ac:dyDescent="0.25">
      <c r="A10" t="s">
        <v>82</v>
      </c>
      <c r="B10" t="s">
        <v>123</v>
      </c>
      <c r="C10" s="5" t="s">
        <v>114</v>
      </c>
      <c r="D10" s="4">
        <v>12000</v>
      </c>
      <c r="E10" s="3">
        <v>1675</v>
      </c>
      <c r="F10">
        <v>6.3387978142076806E-2</v>
      </c>
      <c r="G10" s="15">
        <v>1</v>
      </c>
      <c r="H10" s="15">
        <v>0</v>
      </c>
      <c r="I10">
        <v>152.45184746246801</v>
      </c>
      <c r="J10">
        <v>10.428327484952</v>
      </c>
      <c r="K10">
        <v>34.641485367354399</v>
      </c>
      <c r="L10">
        <v>52.672649048863398</v>
      </c>
      <c r="M10">
        <v>5</v>
      </c>
      <c r="N10">
        <v>5</v>
      </c>
      <c r="O10">
        <v>568.286376953125</v>
      </c>
      <c r="P10" s="5">
        <v>11.427800961494899</v>
      </c>
      <c r="Q10">
        <v>7.21986415102506E-2</v>
      </c>
      <c r="R10">
        <v>1</v>
      </c>
      <c r="S10">
        <v>0</v>
      </c>
      <c r="T10">
        <v>0.36898529116990875</v>
      </c>
      <c r="U10">
        <v>1.8408041651960867E-2</v>
      </c>
      <c r="V10">
        <v>0.66541599223400372</v>
      </c>
      <c r="W10">
        <v>0.96839525114119773</v>
      </c>
      <c r="X10">
        <v>1</v>
      </c>
      <c r="Y10">
        <v>0.90312943423166703</v>
      </c>
      <c r="Z10" s="1">
        <v>0.21838063638256106</v>
      </c>
      <c r="AA10" s="2">
        <v>72.198641510250596</v>
      </c>
      <c r="AB10" s="2">
        <v>500</v>
      </c>
      <c r="AC10" s="2">
        <v>0</v>
      </c>
      <c r="AD10" s="2">
        <v>368.98529116990875</v>
      </c>
      <c r="AE10" s="2">
        <v>18.408041651960868</v>
      </c>
      <c r="AF10" s="2">
        <v>665.41599223400374</v>
      </c>
      <c r="AG10" s="2">
        <v>968.39525114119772</v>
      </c>
      <c r="AH10" s="2">
        <v>1000</v>
      </c>
      <c r="AI10" s="2">
        <v>903.12943423166701</v>
      </c>
      <c r="AJ10" s="3">
        <v>218.38063638256105</v>
      </c>
      <c r="AK10" s="4">
        <v>4714.9132883215498</v>
      </c>
      <c r="AL10" s="14">
        <v>3475</v>
      </c>
      <c r="AM10" s="2">
        <v>1239.9132883215498</v>
      </c>
      <c r="AN10" t="s">
        <v>43</v>
      </c>
      <c r="AO10" t="s">
        <v>83</v>
      </c>
      <c r="AP10" t="s">
        <v>65</v>
      </c>
      <c r="AQ10">
        <v>61.950295200664598</v>
      </c>
      <c r="AR10">
        <v>72.325171212017807</v>
      </c>
      <c r="AS10" t="s">
        <v>102</v>
      </c>
      <c r="AT10" t="s">
        <v>102</v>
      </c>
      <c r="AU10" s="21">
        <v>15</v>
      </c>
      <c r="AV10" t="s">
        <v>106</v>
      </c>
      <c r="AW10" s="15" t="s">
        <v>113</v>
      </c>
    </row>
    <row r="11" spans="1:50" x14ac:dyDescent="0.25">
      <c r="A11" t="s">
        <v>67</v>
      </c>
      <c r="B11" t="s">
        <v>68</v>
      </c>
      <c r="C11" s="5" t="s">
        <v>69</v>
      </c>
      <c r="D11" s="4">
        <v>12000</v>
      </c>
      <c r="E11" s="3">
        <v>2211</v>
      </c>
      <c r="F11">
        <v>0.67133941311659395</v>
      </c>
      <c r="G11" s="15">
        <v>1</v>
      </c>
      <c r="H11" s="15">
        <v>1</v>
      </c>
      <c r="I11">
        <v>164.96022344993801</v>
      </c>
      <c r="J11">
        <v>12.422536179127301</v>
      </c>
      <c r="K11">
        <v>19.873530590828199</v>
      </c>
      <c r="L11">
        <v>38.282279213471497</v>
      </c>
      <c r="M11">
        <v>4</v>
      </c>
      <c r="N11">
        <v>4</v>
      </c>
      <c r="O11">
        <v>493.32891845703102</v>
      </c>
      <c r="P11" s="5">
        <v>18.021747471575001</v>
      </c>
      <c r="Q11">
        <v>0.76465277864940839</v>
      </c>
      <c r="R11">
        <v>1</v>
      </c>
      <c r="S11">
        <v>1</v>
      </c>
      <c r="T11">
        <v>0.56638808036799626</v>
      </c>
      <c r="U11">
        <v>0.27541689584635121</v>
      </c>
      <c r="V11">
        <v>8.4987228943636764E-2</v>
      </c>
      <c r="W11">
        <v>0.54185918807623168</v>
      </c>
      <c r="X11">
        <v>0.66666666666666663</v>
      </c>
      <c r="Y11">
        <v>0.59166887519670675</v>
      </c>
      <c r="Z11" s="1">
        <v>0.58160369837099091</v>
      </c>
      <c r="AA11" s="2">
        <v>764.65277864940845</v>
      </c>
      <c r="AB11" s="2">
        <v>500</v>
      </c>
      <c r="AC11" s="2">
        <v>1000</v>
      </c>
      <c r="AD11" s="2">
        <v>566.38808036799628</v>
      </c>
      <c r="AE11" s="2">
        <v>275.41689584635122</v>
      </c>
      <c r="AF11" s="2">
        <v>84.987228943636765</v>
      </c>
      <c r="AG11" s="2">
        <v>541.8591880762317</v>
      </c>
      <c r="AH11" s="2">
        <v>666.66666666666663</v>
      </c>
      <c r="AI11" s="2">
        <v>591.66887519670672</v>
      </c>
      <c r="AJ11" s="3">
        <v>581.60369837099086</v>
      </c>
      <c r="AK11" s="4">
        <v>5573.2434121179886</v>
      </c>
      <c r="AL11" s="14">
        <v>4011</v>
      </c>
      <c r="AM11" s="2">
        <v>1562.2434121179886</v>
      </c>
      <c r="AN11" t="s">
        <v>26</v>
      </c>
      <c r="AO11" t="s">
        <v>70</v>
      </c>
      <c r="AP11" t="s">
        <v>64</v>
      </c>
      <c r="AQ11">
        <v>55.152606671462998</v>
      </c>
      <c r="AR11">
        <v>68.624876716763097</v>
      </c>
      <c r="AS11" t="s">
        <v>100</v>
      </c>
      <c r="AT11" t="s">
        <v>100</v>
      </c>
      <c r="AU11" s="21">
        <v>17</v>
      </c>
      <c r="AV11" t="s">
        <v>104</v>
      </c>
      <c r="AW11" t="s">
        <v>71</v>
      </c>
    </row>
    <row r="12" spans="1:50" x14ac:dyDescent="0.25">
      <c r="A12" t="s">
        <v>21</v>
      </c>
      <c r="B12" t="s">
        <v>63</v>
      </c>
      <c r="C12" s="5" t="s">
        <v>20</v>
      </c>
      <c r="D12" s="4">
        <v>11900</v>
      </c>
      <c r="E12" s="3">
        <v>2496</v>
      </c>
      <c r="F12">
        <v>0.232292075965946</v>
      </c>
      <c r="G12" s="15">
        <v>1</v>
      </c>
      <c r="H12" s="15">
        <v>1</v>
      </c>
      <c r="I12">
        <v>163.161116770967</v>
      </c>
      <c r="J12">
        <v>12.1471666382613</v>
      </c>
      <c r="K12">
        <v>27.880611357668101</v>
      </c>
      <c r="L12">
        <v>35.449191132747302</v>
      </c>
      <c r="M12">
        <v>5</v>
      </c>
      <c r="N12">
        <v>5</v>
      </c>
      <c r="O12">
        <v>586.36560058593705</v>
      </c>
      <c r="P12" s="5">
        <v>18.366261290834998</v>
      </c>
      <c r="Q12">
        <v>0.26457970122893959</v>
      </c>
      <c r="R12">
        <v>1</v>
      </c>
      <c r="S12">
        <v>1</v>
      </c>
      <c r="T12">
        <v>0.53799521171346043</v>
      </c>
      <c r="U12">
        <v>0.23992792702141394</v>
      </c>
      <c r="V12">
        <v>0.39969160455902492</v>
      </c>
      <c r="W12">
        <v>0.45788537433196036</v>
      </c>
      <c r="X12">
        <v>1</v>
      </c>
      <c r="Y12">
        <v>0.97825157968017007</v>
      </c>
      <c r="Z12" s="1">
        <v>0.600581007959058</v>
      </c>
      <c r="AA12" s="2">
        <v>264.5797012289396</v>
      </c>
      <c r="AB12" s="2">
        <v>500</v>
      </c>
      <c r="AC12" s="2">
        <v>1000</v>
      </c>
      <c r="AD12" s="2">
        <v>537.99521171346044</v>
      </c>
      <c r="AE12" s="2">
        <v>239.92792702141395</v>
      </c>
      <c r="AF12" s="2">
        <v>399.69160455902494</v>
      </c>
      <c r="AG12" s="2">
        <v>457.88537433196035</v>
      </c>
      <c r="AH12" s="2">
        <v>1000</v>
      </c>
      <c r="AI12" s="2">
        <v>978.25157968017004</v>
      </c>
      <c r="AJ12" s="3">
        <v>600.58100795905796</v>
      </c>
      <c r="AK12" s="4">
        <v>5978.9124064940279</v>
      </c>
      <c r="AL12" s="14">
        <v>4281</v>
      </c>
      <c r="AM12" s="2">
        <v>1697.9124064940279</v>
      </c>
      <c r="AN12" t="s">
        <v>26</v>
      </c>
      <c r="AO12" t="s">
        <v>35</v>
      </c>
      <c r="AP12" t="s">
        <v>64</v>
      </c>
      <c r="AQ12">
        <v>47.704344730981902</v>
      </c>
      <c r="AR12">
        <v>65.234906396914894</v>
      </c>
      <c r="AS12" t="s">
        <v>90</v>
      </c>
      <c r="AT12" t="s">
        <v>91</v>
      </c>
      <c r="AU12" s="21">
        <v>15</v>
      </c>
      <c r="AV12" t="s">
        <v>104</v>
      </c>
      <c r="AW12" t="s">
        <v>23</v>
      </c>
    </row>
    <row r="13" spans="1:50" x14ac:dyDescent="0.25">
      <c r="A13" t="s">
        <v>51</v>
      </c>
      <c r="B13" t="s">
        <v>58</v>
      </c>
      <c r="C13" s="5" t="s">
        <v>57</v>
      </c>
      <c r="D13" s="4">
        <v>12000</v>
      </c>
      <c r="E13" s="3">
        <v>2409</v>
      </c>
      <c r="F13">
        <v>0.279416863580979</v>
      </c>
      <c r="G13" s="15">
        <v>1</v>
      </c>
      <c r="H13" s="15">
        <v>1</v>
      </c>
      <c r="I13">
        <v>166.71543775789999</v>
      </c>
      <c r="J13">
        <v>13.245983290048899</v>
      </c>
      <c r="K13">
        <v>43.154367237003001</v>
      </c>
      <c r="L13">
        <v>47.970578969219801</v>
      </c>
      <c r="M13">
        <v>4</v>
      </c>
      <c r="N13">
        <v>4</v>
      </c>
      <c r="O13">
        <v>459.254791259765</v>
      </c>
      <c r="P13" s="5">
        <v>22.902979221337802</v>
      </c>
      <c r="Q13">
        <v>0.31825463687112876</v>
      </c>
      <c r="R13">
        <v>1</v>
      </c>
      <c r="S13">
        <v>1</v>
      </c>
      <c r="T13">
        <v>0.59408825506526863</v>
      </c>
      <c r="U13">
        <v>0.38154079305218574</v>
      </c>
      <c r="V13">
        <v>1</v>
      </c>
      <c r="W13">
        <v>0.82902409647537811</v>
      </c>
      <c r="X13">
        <v>0.66666666666666663</v>
      </c>
      <c r="Y13">
        <v>0.45008527673409549</v>
      </c>
      <c r="Z13" s="1">
        <v>0.85048303181927631</v>
      </c>
      <c r="AA13" s="2">
        <v>318.25463687112875</v>
      </c>
      <c r="AB13" s="2">
        <v>500</v>
      </c>
      <c r="AC13" s="2">
        <v>1000</v>
      </c>
      <c r="AD13" s="2">
        <v>594.08825506526864</v>
      </c>
      <c r="AE13" s="2">
        <v>381.54079305218573</v>
      </c>
      <c r="AF13" s="2">
        <v>1000</v>
      </c>
      <c r="AG13" s="2">
        <v>829.02409647537809</v>
      </c>
      <c r="AH13" s="2">
        <v>666.66666666666663</v>
      </c>
      <c r="AI13" s="2">
        <v>450.08527673409549</v>
      </c>
      <c r="AJ13" s="3">
        <v>850.48303181927633</v>
      </c>
      <c r="AK13" s="4">
        <v>6590.1427566840002</v>
      </c>
      <c r="AL13" s="14">
        <v>4209</v>
      </c>
      <c r="AM13" s="2">
        <v>2381.1427566840002</v>
      </c>
      <c r="AN13" t="s">
        <v>52</v>
      </c>
      <c r="AO13" t="s">
        <v>53</v>
      </c>
      <c r="AP13" t="s">
        <v>64</v>
      </c>
      <c r="AQ13">
        <v>55.198232411583497</v>
      </c>
      <c r="AR13">
        <v>59.1163751629892</v>
      </c>
      <c r="AS13" t="s">
        <v>97</v>
      </c>
      <c r="AT13" t="s">
        <v>98</v>
      </c>
      <c r="AU13" s="21">
        <v>16</v>
      </c>
      <c r="AV13" t="s">
        <v>105</v>
      </c>
      <c r="AW13" t="s">
        <v>54</v>
      </c>
    </row>
    <row r="14" spans="1:50" s="34" customFormat="1" x14ac:dyDescent="0.25">
      <c r="A14" s="34" t="s">
        <v>79</v>
      </c>
      <c r="B14" s="34" t="s">
        <v>108</v>
      </c>
      <c r="C14" s="35" t="s">
        <v>80</v>
      </c>
      <c r="D14" s="36">
        <v>12000</v>
      </c>
      <c r="E14" s="37">
        <v>1529</v>
      </c>
      <c r="F14" s="34">
        <v>0.28034760207847498</v>
      </c>
      <c r="G14" s="38">
        <v>1</v>
      </c>
      <c r="H14" s="38">
        <v>1</v>
      </c>
      <c r="I14" s="34">
        <v>150.427627547638</v>
      </c>
      <c r="J14" s="34">
        <v>13.622334130893099</v>
      </c>
      <c r="K14" s="34">
        <v>33.440717459046603</v>
      </c>
      <c r="L14" s="34">
        <v>40.4604125774366</v>
      </c>
      <c r="M14" s="34">
        <v>4</v>
      </c>
      <c r="N14" s="34">
        <v>4</v>
      </c>
      <c r="O14" s="34">
        <v>446.37725830078102</v>
      </c>
      <c r="P14" s="35">
        <v>23.964472185577598</v>
      </c>
      <c r="Q14" s="34">
        <v>0.31931474412001248</v>
      </c>
      <c r="R14" s="34">
        <v>1</v>
      </c>
      <c r="S14" s="34">
        <v>1</v>
      </c>
      <c r="T14" s="34">
        <v>0.33703976462529284</v>
      </c>
      <c r="U14" s="34">
        <v>0.43004399066785143</v>
      </c>
      <c r="V14" s="34">
        <v>0.61822189917477521</v>
      </c>
      <c r="W14" s="34">
        <v>0.60641989363997606</v>
      </c>
      <c r="X14" s="34">
        <v>0.66666666666666663</v>
      </c>
      <c r="Y14" s="34">
        <v>0.39657701091415332</v>
      </c>
      <c r="Z14" s="39">
        <v>0.90895465031981371</v>
      </c>
      <c r="AA14" s="36">
        <v>319.31474412001251</v>
      </c>
      <c r="AB14" s="36">
        <v>500</v>
      </c>
      <c r="AC14" s="36">
        <v>1000</v>
      </c>
      <c r="AD14" s="36">
        <v>337.03976462529283</v>
      </c>
      <c r="AE14" s="36">
        <v>430.0439906678514</v>
      </c>
      <c r="AF14" s="36">
        <v>618.22189917477522</v>
      </c>
      <c r="AG14" s="36">
        <v>606.41989363997607</v>
      </c>
      <c r="AH14" s="36">
        <v>666.66666666666663</v>
      </c>
      <c r="AI14" s="36">
        <v>396.57701091415333</v>
      </c>
      <c r="AJ14" s="37">
        <v>908.95465031981371</v>
      </c>
      <c r="AK14" s="36">
        <v>5783.2386201285417</v>
      </c>
      <c r="AL14" s="40">
        <v>3329</v>
      </c>
      <c r="AM14" s="36">
        <v>2454.2386201285417</v>
      </c>
      <c r="AN14" s="34" t="s">
        <v>43</v>
      </c>
      <c r="AO14" s="34" t="s">
        <v>81</v>
      </c>
      <c r="AP14" s="34" t="s">
        <v>64</v>
      </c>
      <c r="AQ14" s="34">
        <v>64.694096319842998</v>
      </c>
      <c r="AR14" s="34">
        <v>73.797066642392807</v>
      </c>
      <c r="AS14" s="34" t="s">
        <v>101</v>
      </c>
      <c r="AT14" s="34" t="s">
        <v>101</v>
      </c>
      <c r="AU14" s="41">
        <v>15</v>
      </c>
      <c r="AV14" s="34" t="s">
        <v>105</v>
      </c>
      <c r="AW14" s="34" t="s">
        <v>127</v>
      </c>
    </row>
  </sheetData>
  <sortState ref="A2:AX13">
    <sortCondition ref="AM1"/>
  </sortState>
  <mergeCells count="24">
    <mergeCell ref="AW1:AW2"/>
    <mergeCell ref="O1:O2"/>
    <mergeCell ref="P1:P2"/>
    <mergeCell ref="Q1:Z1"/>
    <mergeCell ref="AK1:AK2"/>
    <mergeCell ref="AL1:AL2"/>
    <mergeCell ref="AM1:AM2"/>
    <mergeCell ref="AN1:AN2"/>
    <mergeCell ref="AO1:AO2"/>
    <mergeCell ref="AP1:AP2"/>
    <mergeCell ref="AQ1:AR1"/>
    <mergeCell ref="AS1:AV1"/>
    <mergeCell ref="M1:N1"/>
    <mergeCell ref="A1:A2"/>
    <mergeCell ref="B1:B2"/>
    <mergeCell ref="C1:C2"/>
    <mergeCell ref="D1:D2"/>
    <mergeCell ref="E1:E2"/>
    <mergeCell ref="F1:F2"/>
    <mergeCell ref="G1:G2"/>
    <mergeCell ref="H1:H2"/>
    <mergeCell ref="J1:J2"/>
    <mergeCell ref="K1:K2"/>
    <mergeCell ref="L1:L2"/>
  </mergeCells>
  <conditionalFormatting sqref="I3:I14">
    <cfRule type="top10" dxfId="63" priority="93" bottom="1" rank="1"/>
    <cfRule type="top10" dxfId="62" priority="94" rank="1"/>
  </conditionalFormatting>
  <conditionalFormatting sqref="J3:J14">
    <cfRule type="top10" dxfId="61" priority="91" bottom="1" rank="1"/>
    <cfRule type="top10" dxfId="60" priority="92" rank="1"/>
  </conditionalFormatting>
  <conditionalFormatting sqref="K3:K14">
    <cfRule type="top10" dxfId="59" priority="89" bottom="1" rank="1"/>
    <cfRule type="top10" dxfId="58" priority="90" rank="1"/>
  </conditionalFormatting>
  <conditionalFormatting sqref="L3:L14">
    <cfRule type="top10" dxfId="57" priority="87" bottom="1" rank="1"/>
    <cfRule type="top10" dxfId="56" priority="88" rank="1"/>
  </conditionalFormatting>
  <conditionalFormatting sqref="O3:O14">
    <cfRule type="top10" dxfId="55" priority="85" bottom="1" rank="1"/>
    <cfRule type="top10" dxfId="54" priority="86" rank="1"/>
  </conditionalFormatting>
  <conditionalFormatting sqref="P3:P14">
    <cfRule type="top10" dxfId="53" priority="83" bottom="1" rank="1"/>
    <cfRule type="top10" dxfId="52" priority="84" rank="1"/>
  </conditionalFormatting>
  <conditionalFormatting sqref="F3:F14">
    <cfRule type="top10" dxfId="51" priority="95" bottom="1" rank="1"/>
    <cfRule type="top10" dxfId="50" priority="96" rank="1"/>
  </conditionalFormatting>
  <conditionalFormatting sqref="G3:G14">
    <cfRule type="top10" dxfId="49" priority="78" bottom="1" rank="1"/>
    <cfRule type="top10" dxfId="48" priority="79" rank="1"/>
  </conditionalFormatting>
  <conditionalFormatting sqref="H3:H14">
    <cfRule type="top10" dxfId="47" priority="76" bottom="1" rank="1"/>
    <cfRule type="top10" dxfId="46" priority="77" rank="1"/>
  </conditionalFormatting>
  <conditionalFormatting sqref="M3:M14">
    <cfRule type="top10" dxfId="45" priority="74" bottom="1" rank="1"/>
    <cfRule type="top10" dxfId="44" priority="75" rank="1"/>
  </conditionalFormatting>
  <conditionalFormatting sqref="N3:N14">
    <cfRule type="top10" dxfId="43" priority="72" bottom="1" rank="1"/>
    <cfRule type="top10" dxfId="42" priority="73" rank="1"/>
  </conditionalFormatting>
  <conditionalFormatting sqref="AK3:AK14">
    <cfRule type="colorScale" priority="71">
      <colorScale>
        <cfvo type="min"/>
        <cfvo type="percentile" val="50"/>
        <cfvo type="max"/>
        <color rgb="FF00B0F0"/>
        <color theme="0"/>
        <color rgb="FFFFC000"/>
      </colorScale>
    </cfRule>
  </conditionalFormatting>
  <conditionalFormatting sqref="AL3:AL14">
    <cfRule type="colorScale" priority="7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Q3:AQ14">
    <cfRule type="top10" dxfId="41" priority="68" bottom="1" rank="1"/>
    <cfRule type="top10" dxfId="40" priority="69" rank="1"/>
  </conditionalFormatting>
  <conditionalFormatting sqref="AR3:AR14">
    <cfRule type="top10" dxfId="39" priority="66" bottom="1" rank="1"/>
    <cfRule type="top10" dxfId="38" priority="67" rank="1"/>
  </conditionalFormatting>
  <conditionalFormatting sqref="AM3:AM14">
    <cfRule type="top10" dxfId="37" priority="65" rank="1"/>
    <cfRule type="top10" dxfId="36" priority="80" rank="2"/>
    <cfRule type="top10" dxfId="35" priority="81" rank="3"/>
    <cfRule type="top10" dxfId="34" priority="82" rank="4"/>
  </conditionalFormatting>
  <conditionalFormatting sqref="I1:I2">
    <cfRule type="top10" dxfId="33" priority="29" bottom="1" rank="1"/>
    <cfRule type="top10" dxfId="32" priority="30" rank="1"/>
  </conditionalFormatting>
  <conditionalFormatting sqref="J1:J2">
    <cfRule type="top10" dxfId="31" priority="27" bottom="1" rank="1"/>
    <cfRule type="top10" dxfId="30" priority="28" rank="1"/>
  </conditionalFormatting>
  <conditionalFormatting sqref="K1:K2">
    <cfRule type="top10" dxfId="29" priority="25" bottom="1" rank="1"/>
    <cfRule type="top10" dxfId="28" priority="26" rank="1"/>
  </conditionalFormatting>
  <conditionalFormatting sqref="L1:L2">
    <cfRule type="top10" dxfId="27" priority="23" bottom="1" rank="1"/>
    <cfRule type="top10" dxfId="26" priority="24" rank="1"/>
  </conditionalFormatting>
  <conditionalFormatting sqref="O1:O2">
    <cfRule type="top10" dxfId="25" priority="21" bottom="1" rank="1"/>
    <cfRule type="top10" dxfId="24" priority="22" rank="1"/>
  </conditionalFormatting>
  <conditionalFormatting sqref="P1:P2">
    <cfRule type="top10" dxfId="23" priority="19" bottom="1" rank="1"/>
    <cfRule type="top10" dxfId="22" priority="20" rank="1"/>
  </conditionalFormatting>
  <conditionalFormatting sqref="F1:F2">
    <cfRule type="top10" dxfId="21" priority="31" bottom="1" rank="1"/>
    <cfRule type="top10" dxfId="20" priority="32" rank="1"/>
  </conditionalFormatting>
  <conditionalFormatting sqref="G1:G2">
    <cfRule type="top10" dxfId="19" priority="14" bottom="1" rank="1"/>
    <cfRule type="top10" dxfId="18" priority="15" rank="1"/>
  </conditionalFormatting>
  <conditionalFormatting sqref="H1:H2">
    <cfRule type="top10" dxfId="17" priority="12" bottom="1" rank="1"/>
    <cfRule type="top10" dxfId="16" priority="13" rank="1"/>
  </conditionalFormatting>
  <conditionalFormatting sqref="M1:M2">
    <cfRule type="top10" dxfId="15" priority="10" bottom="1" rank="1"/>
    <cfRule type="top10" dxfId="14" priority="11" rank="1"/>
  </conditionalFormatting>
  <conditionalFormatting sqref="N1:N2">
    <cfRule type="top10" dxfId="13" priority="8" bottom="1" rank="1"/>
    <cfRule type="top10" dxfId="12" priority="9" rank="1"/>
  </conditionalFormatting>
  <conditionalFormatting sqref="AK1:AK2">
    <cfRule type="colorScale" priority="7">
      <colorScale>
        <cfvo type="min"/>
        <cfvo type="percentile" val="50"/>
        <cfvo type="max"/>
        <color rgb="FF00B0F0"/>
        <color theme="0"/>
        <color rgb="FFFFC000"/>
      </colorScale>
    </cfRule>
  </conditionalFormatting>
  <conditionalFormatting sqref="AL1:AL2">
    <cfRule type="colorScale" priority="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Q1:AQ2">
    <cfRule type="top10" dxfId="11" priority="4" bottom="1" rank="1"/>
    <cfRule type="top10" dxfId="10" priority="5" rank="1"/>
  </conditionalFormatting>
  <conditionalFormatting sqref="AR1:AR2">
    <cfRule type="top10" dxfId="9" priority="2" bottom="1" rank="1"/>
    <cfRule type="top10" dxfId="8" priority="3" rank="1"/>
  </conditionalFormatting>
  <conditionalFormatting sqref="AM1:AM2">
    <cfRule type="top10" dxfId="7" priority="1" rank="1"/>
    <cfRule type="top10" dxfId="6" priority="16" rank="2"/>
    <cfRule type="top10" dxfId="5" priority="17" rank="3"/>
    <cfRule type="top10" dxfId="4" priority="18" rank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I13" sqref="I13"/>
    </sheetView>
  </sheetViews>
  <sheetFormatPr defaultRowHeight="15" x14ac:dyDescent="0.25"/>
  <cols>
    <col min="1" max="1" width="10.7109375" customWidth="1"/>
    <col min="2" max="2" width="11.42578125" customWidth="1"/>
    <col min="3" max="3" width="22.42578125" customWidth="1"/>
    <col min="4" max="4" width="11.42578125" customWidth="1"/>
    <col min="5" max="5" width="10.42578125" customWidth="1"/>
    <col min="6" max="6" width="16.28515625" customWidth="1"/>
    <col min="7" max="7" width="4.28515625" customWidth="1"/>
    <col min="8" max="8" width="21.7109375" customWidth="1"/>
  </cols>
  <sheetData>
    <row r="1" spans="1:9" x14ac:dyDescent="0.25">
      <c r="A1" s="2">
        <v>-631.62568377771458</v>
      </c>
      <c r="B1" t="s">
        <v>33</v>
      </c>
      <c r="C1" s="5" t="s">
        <v>34</v>
      </c>
      <c r="D1" s="4">
        <v>12000</v>
      </c>
      <c r="E1" s="3">
        <v>3791</v>
      </c>
      <c r="F1" t="s">
        <v>37</v>
      </c>
      <c r="G1" t="s">
        <v>64</v>
      </c>
      <c r="H1" t="s">
        <v>38</v>
      </c>
      <c r="I1" t="s">
        <v>39</v>
      </c>
    </row>
    <row r="2" spans="1:9" x14ac:dyDescent="0.25">
      <c r="A2" s="2">
        <v>219.07888635367453</v>
      </c>
      <c r="B2" t="s">
        <v>60</v>
      </c>
      <c r="C2" s="5" t="s">
        <v>122</v>
      </c>
      <c r="D2" s="4">
        <v>12000</v>
      </c>
      <c r="E2" s="3">
        <v>3117</v>
      </c>
      <c r="F2" t="s">
        <v>52</v>
      </c>
      <c r="G2" t="s">
        <v>66</v>
      </c>
      <c r="H2" t="s">
        <v>62</v>
      </c>
      <c r="I2" t="s">
        <v>78</v>
      </c>
    </row>
    <row r="3" spans="1:9" x14ac:dyDescent="0.25">
      <c r="A3" s="2">
        <v>472.89961291053987</v>
      </c>
      <c r="B3" t="s">
        <v>110</v>
      </c>
      <c r="C3" s="5" t="s">
        <v>111</v>
      </c>
      <c r="D3" s="4">
        <v>12000</v>
      </c>
      <c r="E3" s="3">
        <v>1932</v>
      </c>
      <c r="F3" t="s">
        <v>30</v>
      </c>
      <c r="G3" s="24" t="s">
        <v>65</v>
      </c>
      <c r="H3" t="s">
        <v>112</v>
      </c>
      <c r="I3" s="26" t="s">
        <v>116</v>
      </c>
    </row>
    <row r="4" spans="1:9" x14ac:dyDescent="0.25">
      <c r="A4" s="2">
        <v>502.43675213512597</v>
      </c>
      <c r="B4" t="s">
        <v>41</v>
      </c>
      <c r="C4" s="5" t="s">
        <v>42</v>
      </c>
      <c r="D4" s="4">
        <v>11500</v>
      </c>
      <c r="E4" s="3">
        <v>1440</v>
      </c>
      <c r="F4" t="s">
        <v>43</v>
      </c>
      <c r="G4" t="s">
        <v>65</v>
      </c>
      <c r="H4" t="s">
        <v>44</v>
      </c>
      <c r="I4" t="s">
        <v>49</v>
      </c>
    </row>
    <row r="5" spans="1:9" x14ac:dyDescent="0.25">
      <c r="A5" s="2">
        <v>577.02639250052016</v>
      </c>
      <c r="B5" t="s">
        <v>29</v>
      </c>
      <c r="C5" s="5" t="s">
        <v>28</v>
      </c>
      <c r="D5" s="4">
        <v>12000</v>
      </c>
      <c r="E5" s="3">
        <v>4078</v>
      </c>
      <c r="F5" t="s">
        <v>30</v>
      </c>
      <c r="G5" t="s">
        <v>64</v>
      </c>
      <c r="H5" t="s">
        <v>36</v>
      </c>
      <c r="I5" t="s">
        <v>84</v>
      </c>
    </row>
    <row r="6" spans="1:9" x14ac:dyDescent="0.25">
      <c r="A6" s="2">
        <v>613.73201057103233</v>
      </c>
      <c r="B6" t="s">
        <v>46</v>
      </c>
      <c r="C6" s="5" t="s">
        <v>47</v>
      </c>
      <c r="D6" s="4">
        <v>10600</v>
      </c>
      <c r="E6" s="3">
        <v>2084</v>
      </c>
      <c r="F6" t="s">
        <v>43</v>
      </c>
      <c r="G6" t="s">
        <v>65</v>
      </c>
      <c r="H6" t="s">
        <v>48</v>
      </c>
      <c r="I6" t="s">
        <v>50</v>
      </c>
    </row>
    <row r="7" spans="1:9" x14ac:dyDescent="0.25">
      <c r="A7" s="2">
        <v>1053.8264492466469</v>
      </c>
      <c r="B7" t="s">
        <v>75</v>
      </c>
      <c r="C7" s="5" t="s">
        <v>74</v>
      </c>
      <c r="D7" s="4">
        <v>9000</v>
      </c>
      <c r="E7" s="3">
        <v>1459</v>
      </c>
      <c r="F7" t="s">
        <v>43</v>
      </c>
      <c r="G7" t="s">
        <v>65</v>
      </c>
      <c r="H7" t="s">
        <v>73</v>
      </c>
      <c r="I7" t="s">
        <v>77</v>
      </c>
    </row>
    <row r="8" spans="1:9" x14ac:dyDescent="0.25">
      <c r="A8" s="2">
        <v>1239.9132883215498</v>
      </c>
      <c r="B8" t="s">
        <v>115</v>
      </c>
      <c r="C8" s="5" t="s">
        <v>114</v>
      </c>
      <c r="D8" s="4">
        <v>12000</v>
      </c>
      <c r="E8" s="3">
        <v>1675</v>
      </c>
      <c r="F8" t="s">
        <v>43</v>
      </c>
      <c r="G8" t="s">
        <v>65</v>
      </c>
      <c r="H8" t="s">
        <v>83</v>
      </c>
      <c r="I8" s="15" t="s">
        <v>113</v>
      </c>
    </row>
    <row r="9" spans="1:9" x14ac:dyDescent="0.25">
      <c r="A9" s="2">
        <v>1562.2434121179886</v>
      </c>
      <c r="B9" t="s">
        <v>68</v>
      </c>
      <c r="C9" s="5" t="s">
        <v>69</v>
      </c>
      <c r="D9" s="4">
        <v>12000</v>
      </c>
      <c r="E9" s="3">
        <v>2211</v>
      </c>
      <c r="F9" t="s">
        <v>26</v>
      </c>
      <c r="G9" t="s">
        <v>64</v>
      </c>
      <c r="H9" t="s">
        <v>70</v>
      </c>
      <c r="I9" t="s">
        <v>71</v>
      </c>
    </row>
    <row r="10" spans="1:9" x14ac:dyDescent="0.25">
      <c r="A10" s="2">
        <v>1697.9124064940279</v>
      </c>
      <c r="B10" t="s">
        <v>63</v>
      </c>
      <c r="C10" s="5" t="s">
        <v>20</v>
      </c>
      <c r="D10" s="4">
        <v>11900</v>
      </c>
      <c r="E10" s="3">
        <v>2496</v>
      </c>
      <c r="F10" t="s">
        <v>26</v>
      </c>
      <c r="G10" t="s">
        <v>64</v>
      </c>
      <c r="H10" t="s">
        <v>35</v>
      </c>
      <c r="I10" t="s">
        <v>23</v>
      </c>
    </row>
    <row r="11" spans="1:9" x14ac:dyDescent="0.25">
      <c r="A11" s="2">
        <v>2381.1427566840002</v>
      </c>
      <c r="B11" t="s">
        <v>58</v>
      </c>
      <c r="C11" s="5" t="s">
        <v>57</v>
      </c>
      <c r="D11" s="4">
        <v>12000</v>
      </c>
      <c r="E11" s="3">
        <v>2409</v>
      </c>
      <c r="F11" t="s">
        <v>52</v>
      </c>
      <c r="G11" t="s">
        <v>64</v>
      </c>
      <c r="H11" t="s">
        <v>53</v>
      </c>
      <c r="I11" t="s">
        <v>54</v>
      </c>
    </row>
    <row r="12" spans="1:9" x14ac:dyDescent="0.25">
      <c r="A12" s="36">
        <v>2454.2386201285417</v>
      </c>
      <c r="B12" s="34" t="s">
        <v>108</v>
      </c>
      <c r="C12" s="35" t="s">
        <v>80</v>
      </c>
      <c r="D12" s="36">
        <v>12000</v>
      </c>
      <c r="E12" s="37">
        <v>1529</v>
      </c>
      <c r="F12" s="34" t="s">
        <v>43</v>
      </c>
      <c r="G12" s="34" t="s">
        <v>64</v>
      </c>
      <c r="H12" s="34" t="s">
        <v>81</v>
      </c>
      <c r="I12" s="34" t="s">
        <v>127</v>
      </c>
    </row>
  </sheetData>
  <conditionalFormatting sqref="A1:A12">
    <cfRule type="top10" dxfId="3" priority="1" rank="1"/>
    <cfRule type="top10" dxfId="2" priority="2" rank="2"/>
    <cfRule type="top10" dxfId="1" priority="3" rank="3"/>
    <cfRule type="top10" dxfId="0" priority="4" rank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Hamilton Dickerson Zimmermann</dc:creator>
  <cp:lastModifiedBy>Robin Hamilton Dickerson Zimmermann</cp:lastModifiedBy>
  <dcterms:created xsi:type="dcterms:W3CDTF">2015-11-02T22:59:09Z</dcterms:created>
  <dcterms:modified xsi:type="dcterms:W3CDTF">2015-11-25T00:23:52Z</dcterms:modified>
</cp:coreProperties>
</file>